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12" windowWidth="15480" windowHeight="9432" tabRatio="875" activeTab="11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7" r:id="rId11"/>
    <sheet name="VALORES 2013" sheetId="16" r:id="rId12"/>
  </sheets>
  <externalReferences>
    <externalReference r:id="rId13"/>
  </externalReferences>
  <definedNames>
    <definedName name="CUADRO10_2008">'10 - 2008'!$A$7:$BK$24</definedName>
    <definedName name="CUADRO10_2008_VALORES">'VALORES 2008'!$A$7:$AH$24</definedName>
    <definedName name="CUADRO10_2009">'10 - 2009'!$A$7:$BK$24</definedName>
    <definedName name="CUADRO10_2009_Valores">'VALORES 2009'!$A$7:$AH$24</definedName>
    <definedName name="CUADRO10_2010">'10 - 2010'!$A$7:$BK$25</definedName>
    <definedName name="CUADRO10_2010_VALORES">'VALORES 2010'!$A$7:$AH$25</definedName>
    <definedName name="CUADRO10_2011">'10 - 2011'!$A$7:$BK$23</definedName>
    <definedName name="CUADRO10_2011_VALORES">'VALORES 2011'!$A$7:$AH$23</definedName>
    <definedName name="CUADRO10_2012">'10 - 2012'!$A$7:$BK$22</definedName>
    <definedName name="CUADRO10_2012_VALORES">'VALORES 2012'!$A$7:$AH$22</definedName>
    <definedName name="CUADRO10_2013" localSheetId="10">'10 - 2013'!$A$7:$BK$22</definedName>
    <definedName name="CUADRO10_2013">#REF!</definedName>
    <definedName name="CUADRO2013_VALORES" localSheetId="11">'VALORES 2013'!$A$7:$AH$22</definedName>
    <definedName name="CUADRO2013_VALORES">#REF!</definedName>
  </definedNames>
  <calcPr calcId="125725"/>
</workbook>
</file>

<file path=xl/calcChain.xml><?xml version="1.0" encoding="utf-8"?>
<calcChain xmlns="http://schemas.openxmlformats.org/spreadsheetml/2006/main">
  <c r="BK22" i="17"/>
  <c r="AC22"/>
  <c r="AB22"/>
  <c r="AA22"/>
  <c r="Z22"/>
  <c r="AD22"/>
  <c r="Y22"/>
  <c r="W22"/>
  <c r="V22"/>
  <c r="R22"/>
  <c r="N22"/>
  <c r="T22"/>
  <c r="L22"/>
  <c r="BK21"/>
  <c r="AC21"/>
  <c r="AB21"/>
  <c r="AA21"/>
  <c r="Z21"/>
  <c r="AD21" s="1"/>
  <c r="Y21"/>
  <c r="W21"/>
  <c r="V21"/>
  <c r="U21"/>
  <c r="N21"/>
  <c r="R21" s="1"/>
  <c r="T21" s="1"/>
  <c r="L21"/>
  <c r="J21"/>
  <c r="BK20"/>
  <c r="AC20"/>
  <c r="AB20"/>
  <c r="AA20"/>
  <c r="Z20"/>
  <c r="AD20" s="1"/>
  <c r="Y20"/>
  <c r="W20"/>
  <c r="V20"/>
  <c r="N20"/>
  <c r="R20"/>
  <c r="T20" s="1"/>
  <c r="AE20" s="1"/>
  <c r="J20"/>
  <c r="L20" s="1"/>
  <c r="BK19"/>
  <c r="AC19"/>
  <c r="AB19"/>
  <c r="AA19"/>
  <c r="Z19"/>
  <c r="AD19"/>
  <c r="Y19"/>
  <c r="W19"/>
  <c r="V19"/>
  <c r="R19"/>
  <c r="T19" s="1"/>
  <c r="AE19" s="1"/>
  <c r="N19"/>
  <c r="J19"/>
  <c r="L19" s="1"/>
  <c r="BK18"/>
  <c r="AC18"/>
  <c r="AB18"/>
  <c r="AA18"/>
  <c r="Z18"/>
  <c r="AD18" s="1"/>
  <c r="Y18"/>
  <c r="W18"/>
  <c r="V18"/>
  <c r="N18"/>
  <c r="R18" s="1"/>
  <c r="J18"/>
  <c r="L18"/>
  <c r="BK17"/>
  <c r="AC17"/>
  <c r="AB17"/>
  <c r="AA17"/>
  <c r="Z17"/>
  <c r="AD17"/>
  <c r="Y17"/>
  <c r="W17"/>
  <c r="V17"/>
  <c r="N17"/>
  <c r="R17" s="1"/>
  <c r="T17" s="1"/>
  <c r="AE17" s="1"/>
  <c r="L17"/>
  <c r="J17"/>
  <c r="BK16"/>
  <c r="AC16"/>
  <c r="AB16"/>
  <c r="AA16"/>
  <c r="Z16"/>
  <c r="AD16" s="1"/>
  <c r="Y16"/>
  <c r="W16"/>
  <c r="V16"/>
  <c r="U16"/>
  <c r="N16"/>
  <c r="R16" s="1"/>
  <c r="T16" s="1"/>
  <c r="AE16" s="1"/>
  <c r="L16"/>
  <c r="J16"/>
  <c r="BK15"/>
  <c r="AC15"/>
  <c r="AB15"/>
  <c r="AA15"/>
  <c r="Z15"/>
  <c r="AD15" s="1"/>
  <c r="Y15"/>
  <c r="W15"/>
  <c r="V15"/>
  <c r="U15"/>
  <c r="N15"/>
  <c r="R15" s="1"/>
  <c r="T15" s="1"/>
  <c r="AE15" s="1"/>
  <c r="L15"/>
  <c r="J15"/>
  <c r="BK14"/>
  <c r="AC14"/>
  <c r="AB14"/>
  <c r="AA14"/>
  <c r="Z14"/>
  <c r="AD14" s="1"/>
  <c r="Y14"/>
  <c r="W14"/>
  <c r="V14"/>
  <c r="U14"/>
  <c r="N14"/>
  <c r="R14" s="1"/>
  <c r="T14" s="1"/>
  <c r="AE14" s="1"/>
  <c r="L14"/>
  <c r="J14"/>
  <c r="BK13"/>
  <c r="AC13"/>
  <c r="AB13"/>
  <c r="AA13"/>
  <c r="Z13"/>
  <c r="AD13" s="1"/>
  <c r="Y13"/>
  <c r="W13"/>
  <c r="V13"/>
  <c r="U13"/>
  <c r="N13"/>
  <c r="R13" s="1"/>
  <c r="T13" s="1"/>
  <c r="AE13" s="1"/>
  <c r="L13"/>
  <c r="J13"/>
  <c r="BK12"/>
  <c r="AC12"/>
  <c r="AB12"/>
  <c r="AA12"/>
  <c r="Z12"/>
  <c r="AD12" s="1"/>
  <c r="AE12" s="1"/>
  <c r="Y12"/>
  <c r="W12"/>
  <c r="V12"/>
  <c r="T12"/>
  <c r="L12"/>
  <c r="BK11"/>
  <c r="AC11"/>
  <c r="AB11"/>
  <c r="AA11"/>
  <c r="Z11"/>
  <c r="AD11"/>
  <c r="Y11"/>
  <c r="W11"/>
  <c r="U11"/>
  <c r="V11"/>
  <c r="N11"/>
  <c r="L11"/>
  <c r="J11"/>
  <c r="BK10"/>
  <c r="AC10"/>
  <c r="AB10"/>
  <c r="AA10"/>
  <c r="Z10"/>
  <c r="AD10" s="1"/>
  <c r="AE10" s="1"/>
  <c r="Y10"/>
  <c r="W10"/>
  <c r="U10"/>
  <c r="V10"/>
  <c r="T10"/>
  <c r="L10"/>
  <c r="BK9"/>
  <c r="AC9"/>
  <c r="AB9"/>
  <c r="AA9"/>
  <c r="Z9"/>
  <c r="AD9"/>
  <c r="Y9"/>
  <c r="W9"/>
  <c r="U9"/>
  <c r="V9" s="1"/>
  <c r="R9"/>
  <c r="T9"/>
  <c r="AE9" s="1"/>
  <c r="L9"/>
  <c r="BK8"/>
  <c r="AC8"/>
  <c r="AB8"/>
  <c r="AA8"/>
  <c r="Z8"/>
  <c r="AD8"/>
  <c r="Y8"/>
  <c r="W8"/>
  <c r="U8"/>
  <c r="V8"/>
  <c r="R8"/>
  <c r="T8" s="1"/>
  <c r="AE8" s="1"/>
  <c r="L8"/>
  <c r="C22" i="16"/>
  <c r="AE22" s="1"/>
  <c r="B22"/>
  <c r="C21"/>
  <c r="AC21"/>
  <c r="B21"/>
  <c r="C20"/>
  <c r="AH20" s="1"/>
  <c r="B20"/>
  <c r="C19"/>
  <c r="AA19" s="1"/>
  <c r="B19"/>
  <c r="C18"/>
  <c r="AE18"/>
  <c r="B18"/>
  <c r="C17"/>
  <c r="AH17" s="1"/>
  <c r="B17"/>
  <c r="C16"/>
  <c r="P16" s="1"/>
  <c r="B16"/>
  <c r="C15"/>
  <c r="AF15"/>
  <c r="B15"/>
  <c r="C14"/>
  <c r="AG14" s="1"/>
  <c r="B14"/>
  <c r="AD13"/>
  <c r="Y13"/>
  <c r="U13"/>
  <c r="N13"/>
  <c r="I13"/>
  <c r="E13"/>
  <c r="C13"/>
  <c r="AG13" s="1"/>
  <c r="K13"/>
  <c r="B13"/>
  <c r="C12"/>
  <c r="AD12" s="1"/>
  <c r="B12"/>
  <c r="C11"/>
  <c r="AG11"/>
  <c r="B11"/>
  <c r="C10"/>
  <c r="AG10" s="1"/>
  <c r="B10"/>
  <c r="AD9"/>
  <c r="Y9"/>
  <c r="U9"/>
  <c r="N9"/>
  <c r="I9"/>
  <c r="E9"/>
  <c r="C9"/>
  <c r="AG9" s="1"/>
  <c r="K9"/>
  <c r="B9"/>
  <c r="C8"/>
  <c r="AD8" s="1"/>
  <c r="B8"/>
  <c r="G17"/>
  <c r="O17"/>
  <c r="V17"/>
  <c r="AC17"/>
  <c r="F18"/>
  <c r="L18"/>
  <c r="Q18"/>
  <c r="V18"/>
  <c r="AB18"/>
  <c r="AG18"/>
  <c r="R20"/>
  <c r="Z20"/>
  <c r="AF20"/>
  <c r="F22"/>
  <c r="L22"/>
  <c r="Q22"/>
  <c r="V22"/>
  <c r="AB22"/>
  <c r="AG22"/>
  <c r="R8"/>
  <c r="H10"/>
  <c r="R10"/>
  <c r="AC10"/>
  <c r="R12"/>
  <c r="AH12"/>
  <c r="H14"/>
  <c r="M14"/>
  <c r="R14"/>
  <c r="X14"/>
  <c r="AC14"/>
  <c r="AH14"/>
  <c r="V16"/>
  <c r="J17"/>
  <c r="Q17"/>
  <c r="W17"/>
  <c r="AE17"/>
  <c r="H18"/>
  <c r="M18"/>
  <c r="R18"/>
  <c r="X18"/>
  <c r="AC18"/>
  <c r="AH18"/>
  <c r="H22"/>
  <c r="M22"/>
  <c r="R22"/>
  <c r="X22"/>
  <c r="AC22"/>
  <c r="AH22"/>
  <c r="F16"/>
  <c r="AA16"/>
  <c r="E17"/>
  <c r="K17"/>
  <c r="R17"/>
  <c r="Z17"/>
  <c r="AG17"/>
  <c r="D18"/>
  <c r="I18"/>
  <c r="N18"/>
  <c r="T18"/>
  <c r="Y18"/>
  <c r="AD18"/>
  <c r="AB20"/>
  <c r="D22"/>
  <c r="I22"/>
  <c r="N22"/>
  <c r="T22"/>
  <c r="Y22"/>
  <c r="AD22"/>
  <c r="J8"/>
  <c r="Z8"/>
  <c r="J9"/>
  <c r="R9"/>
  <c r="Z9"/>
  <c r="AH9"/>
  <c r="E10"/>
  <c r="J10"/>
  <c r="P10"/>
  <c r="U10"/>
  <c r="Z10"/>
  <c r="AF10"/>
  <c r="J12"/>
  <c r="Z12"/>
  <c r="J13"/>
  <c r="R13"/>
  <c r="Z13"/>
  <c r="AH13"/>
  <c r="E14"/>
  <c r="J14"/>
  <c r="P14"/>
  <c r="U14"/>
  <c r="Z14"/>
  <c r="AF14"/>
  <c r="K16"/>
  <c r="F17"/>
  <c r="M17"/>
  <c r="U17"/>
  <c r="AA17"/>
  <c r="E18"/>
  <c r="J18"/>
  <c r="P18"/>
  <c r="U18"/>
  <c r="Z18"/>
  <c r="AF18"/>
  <c r="U19"/>
  <c r="J20"/>
  <c r="P20"/>
  <c r="W20"/>
  <c r="E22"/>
  <c r="J22"/>
  <c r="P22"/>
  <c r="U22"/>
  <c r="Z22"/>
  <c r="AF22"/>
  <c r="AE22" i="17"/>
  <c r="R11"/>
  <c r="T11"/>
  <c r="AE11" s="1"/>
  <c r="G11" i="16"/>
  <c r="S11"/>
  <c r="W11"/>
  <c r="AE11"/>
  <c r="K8"/>
  <c r="O8"/>
  <c r="W8"/>
  <c r="AE8"/>
  <c r="D11"/>
  <c r="L11"/>
  <c r="T11"/>
  <c r="AF11"/>
  <c r="H8"/>
  <c r="P8"/>
  <c r="G9"/>
  <c r="O9"/>
  <c r="S9"/>
  <c r="W9"/>
  <c r="AA9"/>
  <c r="AE9"/>
  <c r="E11"/>
  <c r="M11"/>
  <c r="Q11"/>
  <c r="Y11"/>
  <c r="AC11"/>
  <c r="D12"/>
  <c r="H12"/>
  <c r="P12"/>
  <c r="X12"/>
  <c r="G13"/>
  <c r="O13"/>
  <c r="S13"/>
  <c r="W13"/>
  <c r="AA13"/>
  <c r="AE13"/>
  <c r="E15"/>
  <c r="I15"/>
  <c r="T15"/>
  <c r="AG16"/>
  <c r="AC16"/>
  <c r="Y16"/>
  <c r="U16"/>
  <c r="Q16"/>
  <c r="M16"/>
  <c r="I16"/>
  <c r="E16"/>
  <c r="H16"/>
  <c r="S16"/>
  <c r="X16"/>
  <c r="AD16"/>
  <c r="E8"/>
  <c r="I8"/>
  <c r="M8"/>
  <c r="Q8"/>
  <c r="U8"/>
  <c r="Y8"/>
  <c r="AC8"/>
  <c r="AG8"/>
  <c r="D9"/>
  <c r="H9"/>
  <c r="L9"/>
  <c r="P9"/>
  <c r="T9"/>
  <c r="X9"/>
  <c r="AB9"/>
  <c r="AF9"/>
  <c r="G10"/>
  <c r="K10"/>
  <c r="O10"/>
  <c r="S10"/>
  <c r="W10"/>
  <c r="AA10"/>
  <c r="F11"/>
  <c r="J11"/>
  <c r="N11"/>
  <c r="R11"/>
  <c r="V11"/>
  <c r="Z11"/>
  <c r="AD11"/>
  <c r="AH11"/>
  <c r="E12"/>
  <c r="I12"/>
  <c r="M12"/>
  <c r="Q12"/>
  <c r="U12"/>
  <c r="Y12"/>
  <c r="AC12"/>
  <c r="AG12"/>
  <c r="D13"/>
  <c r="H13"/>
  <c r="L13"/>
  <c r="P13"/>
  <c r="T13"/>
  <c r="X13"/>
  <c r="AB13"/>
  <c r="AF13"/>
  <c r="G14"/>
  <c r="K14"/>
  <c r="O14"/>
  <c r="S14"/>
  <c r="W14"/>
  <c r="AA14"/>
  <c r="F15"/>
  <c r="K15"/>
  <c r="P15"/>
  <c r="U15"/>
  <c r="AA15"/>
  <c r="D16"/>
  <c r="J16"/>
  <c r="O16"/>
  <c r="T16"/>
  <c r="Z16"/>
  <c r="AE16"/>
  <c r="AF17"/>
  <c r="AB17"/>
  <c r="X17"/>
  <c r="T17"/>
  <c r="P17"/>
  <c r="L17"/>
  <c r="H17"/>
  <c r="D17"/>
  <c r="I17"/>
  <c r="N17"/>
  <c r="S17"/>
  <c r="Y17"/>
  <c r="AD17"/>
  <c r="D19"/>
  <c r="I19"/>
  <c r="O19"/>
  <c r="T19"/>
  <c r="Y19"/>
  <c r="AE19"/>
  <c r="AG20"/>
  <c r="AC20"/>
  <c r="Y20"/>
  <c r="U20"/>
  <c r="Q20"/>
  <c r="M20"/>
  <c r="I20"/>
  <c r="E20"/>
  <c r="H20"/>
  <c r="N20"/>
  <c r="S20"/>
  <c r="X20"/>
  <c r="AD20"/>
  <c r="I21"/>
  <c r="Q21"/>
  <c r="K11"/>
  <c r="AA11"/>
  <c r="AH15"/>
  <c r="AD15"/>
  <c r="Z15"/>
  <c r="V15"/>
  <c r="R15"/>
  <c r="N15"/>
  <c r="J15"/>
  <c r="G15"/>
  <c r="L15"/>
  <c r="Q15"/>
  <c r="W15"/>
  <c r="AB15"/>
  <c r="AG15"/>
  <c r="AE21"/>
  <c r="AA21"/>
  <c r="W21"/>
  <c r="AH21"/>
  <c r="AD21"/>
  <c r="Z21"/>
  <c r="V21"/>
  <c r="R21"/>
  <c r="N21"/>
  <c r="J21"/>
  <c r="F21"/>
  <c r="AF21"/>
  <c r="AB21"/>
  <c r="X21"/>
  <c r="T21"/>
  <c r="P21"/>
  <c r="L21"/>
  <c r="H21"/>
  <c r="D21"/>
  <c r="K21"/>
  <c r="S21"/>
  <c r="AG21"/>
  <c r="G8"/>
  <c r="S8"/>
  <c r="AA8"/>
  <c r="P11"/>
  <c r="X11"/>
  <c r="G12"/>
  <c r="K12"/>
  <c r="O12"/>
  <c r="S12"/>
  <c r="W12"/>
  <c r="AA12"/>
  <c r="AE12"/>
  <c r="D15"/>
  <c r="H15"/>
  <c r="M15"/>
  <c r="S15"/>
  <c r="X15"/>
  <c r="AC15"/>
  <c r="G16"/>
  <c r="L16"/>
  <c r="R16"/>
  <c r="W16"/>
  <c r="AB16"/>
  <c r="AH16"/>
  <c r="G19"/>
  <c r="L19"/>
  <c r="Q19"/>
  <c r="W19"/>
  <c r="AB19"/>
  <c r="E21"/>
  <c r="M21"/>
  <c r="U21"/>
  <c r="O11"/>
  <c r="H11"/>
  <c r="AB11"/>
  <c r="D8"/>
  <c r="L8"/>
  <c r="T8"/>
  <c r="X8"/>
  <c r="AB8"/>
  <c r="I11"/>
  <c r="U11"/>
  <c r="L12"/>
  <c r="T12"/>
  <c r="AB12"/>
  <c r="O15"/>
  <c r="Y15"/>
  <c r="AE15"/>
  <c r="N16"/>
  <c r="AH19"/>
  <c r="AD19"/>
  <c r="Z19"/>
  <c r="Z23"/>
  <c r="Z24" s="1"/>
  <c r="Z27" s="1"/>
  <c r="V19"/>
  <c r="R19"/>
  <c r="N19"/>
  <c r="J19"/>
  <c r="J23" s="1"/>
  <c r="J24" s="1"/>
  <c r="J27" s="1"/>
  <c r="F19"/>
  <c r="H19"/>
  <c r="M19"/>
  <c r="S19"/>
  <c r="X19"/>
  <c r="AC19"/>
  <c r="G21"/>
  <c r="O21"/>
  <c r="Y21"/>
  <c r="G18"/>
  <c r="K18"/>
  <c r="O18"/>
  <c r="S18"/>
  <c r="W18"/>
  <c r="AA18"/>
  <c r="G22"/>
  <c r="K22"/>
  <c r="O22"/>
  <c r="S22"/>
  <c r="W22"/>
  <c r="AA22"/>
  <c r="R23"/>
  <c r="R24" s="1"/>
  <c r="R27" s="1"/>
  <c r="H23"/>
  <c r="H24"/>
  <c r="H27" s="1"/>
  <c r="U23"/>
  <c r="U24"/>
  <c r="U27" s="1"/>
  <c r="W23"/>
  <c r="W24"/>
  <c r="W27" s="1"/>
  <c r="S23"/>
  <c r="S24" s="1"/>
  <c r="S27" s="1"/>
  <c r="V20" i="9"/>
  <c r="AC23"/>
  <c r="V10"/>
  <c r="V11"/>
  <c r="V13"/>
  <c r="V15"/>
  <c r="V17"/>
  <c r="V19"/>
  <c r="V21"/>
  <c r="V9"/>
  <c r="V12"/>
  <c r="V14"/>
  <c r="V16"/>
  <c r="V18"/>
  <c r="V8"/>
  <c r="K23"/>
  <c r="M23"/>
  <c r="N23"/>
  <c r="O23"/>
  <c r="P23"/>
  <c r="Q23"/>
  <c r="R23"/>
  <c r="S23"/>
  <c r="X23"/>
  <c r="J23"/>
  <c r="O24" i="8"/>
  <c r="P24"/>
  <c r="Q24"/>
  <c r="R24"/>
  <c r="S24"/>
  <c r="X24"/>
  <c r="N24"/>
  <c r="Q26" i="7"/>
  <c r="R26"/>
  <c r="S26"/>
  <c r="P26"/>
  <c r="E26"/>
  <c r="X26"/>
  <c r="AB23" i="9"/>
  <c r="U23"/>
  <c r="V22"/>
  <c r="V23"/>
  <c r="AA23"/>
  <c r="U24" i="8"/>
  <c r="AB24"/>
  <c r="AA24"/>
  <c r="AC24"/>
  <c r="U24" i="3"/>
  <c r="AB24"/>
  <c r="AB8"/>
  <c r="V8"/>
  <c r="AG23" i="9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AF23"/>
  <c r="AG24" i="8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AF24"/>
  <c r="AG27" i="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AF27"/>
  <c r="AG26" i="3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AF26"/>
  <c r="AG25" i="1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AF25"/>
  <c r="V9" i="8"/>
  <c r="V10"/>
  <c r="V11"/>
  <c r="V12"/>
  <c r="V13"/>
  <c r="V14"/>
  <c r="V15"/>
  <c r="V16"/>
  <c r="V17"/>
  <c r="V18"/>
  <c r="V19"/>
  <c r="V20"/>
  <c r="V21"/>
  <c r="V22"/>
  <c r="V23"/>
  <c r="V8"/>
  <c r="V24" s="1"/>
  <c r="U10" i="7"/>
  <c r="V10" s="1"/>
  <c r="V9" i="3"/>
  <c r="V10"/>
  <c r="V11"/>
  <c r="V12"/>
  <c r="V13"/>
  <c r="V14"/>
  <c r="V15"/>
  <c r="V16"/>
  <c r="V17"/>
  <c r="V18"/>
  <c r="V19"/>
  <c r="V20"/>
  <c r="V21"/>
  <c r="V22"/>
  <c r="V23"/>
  <c r="V24"/>
  <c r="BK23" i="9"/>
  <c r="AM24" s="1"/>
  <c r="BK27" i="7"/>
  <c r="AH28" s="1"/>
  <c r="BK24" i="8"/>
  <c r="AH25" s="1"/>
  <c r="BK26" i="3"/>
  <c r="BK25" i="1"/>
  <c r="AH26"/>
  <c r="BJ25" i="8"/>
  <c r="AV28" i="7"/>
  <c r="AI24" i="9"/>
  <c r="BF24"/>
  <c r="AK24"/>
  <c r="AL24"/>
  <c r="BB24"/>
  <c r="AW24"/>
  <c r="AV24"/>
  <c r="AU24"/>
  <c r="AX24"/>
  <c r="AS24"/>
  <c r="AR24"/>
  <c r="AQ24"/>
  <c r="AP24"/>
  <c r="AO24"/>
  <c r="AN24"/>
  <c r="AL25" i="8"/>
  <c r="AZ25"/>
  <c r="AP25"/>
  <c r="BD25"/>
  <c r="BF25"/>
  <c r="AG25"/>
  <c r="BF28" i="7"/>
  <c r="BG28"/>
  <c r="AJ28"/>
  <c r="AF28"/>
  <c r="AP28"/>
  <c r="BH28"/>
  <c r="BJ28"/>
  <c r="AR28"/>
  <c r="BA28"/>
  <c r="AT28"/>
  <c r="AN28"/>
  <c r="AO28"/>
  <c r="AX28"/>
  <c r="AI28"/>
  <c r="BD26" i="1"/>
  <c r="AF26"/>
  <c r="AP26"/>
  <c r="AV25" i="8"/>
  <c r="AF25"/>
  <c r="AO25"/>
  <c r="AT25"/>
  <c r="BB25"/>
  <c r="AI25"/>
  <c r="AY25"/>
  <c r="AN25"/>
  <c r="AJ25"/>
  <c r="AS25"/>
  <c r="BI25"/>
  <c r="AH27" i="3"/>
  <c r="AL27"/>
  <c r="AP27"/>
  <c r="AT27"/>
  <c r="AX27"/>
  <c r="BB27"/>
  <c r="BF27"/>
  <c r="BJ27"/>
  <c r="AM27"/>
  <c r="AQ27"/>
  <c r="AY27"/>
  <c r="BC27"/>
  <c r="BG27"/>
  <c r="AF27"/>
  <c r="AI27"/>
  <c r="AJ27"/>
  <c r="AN27"/>
  <c r="AR27"/>
  <c r="AV27"/>
  <c r="AZ27"/>
  <c r="BD27"/>
  <c r="BH27"/>
  <c r="AG27"/>
  <c r="BK27" s="1"/>
  <c r="AK27"/>
  <c r="AO27"/>
  <c r="AS27"/>
  <c r="AW27"/>
  <c r="BA27"/>
  <c r="BE27"/>
  <c r="BI27"/>
  <c r="AU27"/>
  <c r="AU26" i="1"/>
  <c r="BF26"/>
  <c r="AK26"/>
  <c r="BH26"/>
  <c r="BA26"/>
  <c r="AT26"/>
  <c r="BJ26"/>
  <c r="AI26"/>
  <c r="AY26"/>
  <c r="AN26"/>
  <c r="AO26"/>
  <c r="BE26"/>
  <c r="AX26"/>
  <c r="AJ26"/>
  <c r="AM26"/>
  <c r="BC26"/>
  <c r="AZ26"/>
  <c r="AS26"/>
  <c r="BI26"/>
  <c r="AL26"/>
  <c r="BB26"/>
  <c r="AV26"/>
  <c r="AQ26"/>
  <c r="BG26"/>
  <c r="AG26"/>
  <c r="AW26"/>
  <c r="AR26"/>
  <c r="BK26"/>
  <c r="BK19"/>
  <c r="BK8"/>
  <c r="BK9"/>
  <c r="BK10"/>
  <c r="BK11"/>
  <c r="BK12"/>
  <c r="BK13"/>
  <c r="BK14"/>
  <c r="BK15"/>
  <c r="BK16"/>
  <c r="BK17"/>
  <c r="BK18"/>
  <c r="BK20"/>
  <c r="BK21"/>
  <c r="BK22"/>
  <c r="BK23"/>
  <c r="BK24"/>
  <c r="C7" i="2"/>
  <c r="B7"/>
  <c r="A7"/>
  <c r="B20" i="12"/>
  <c r="B21"/>
  <c r="B22"/>
  <c r="B23"/>
  <c r="B24"/>
  <c r="B25"/>
  <c r="B23" i="11"/>
  <c r="B24"/>
  <c r="B22" i="14"/>
  <c r="B21"/>
  <c r="B20"/>
  <c r="B19"/>
  <c r="B18"/>
  <c r="B17"/>
  <c r="B16"/>
  <c r="B15"/>
  <c r="B14"/>
  <c r="B13"/>
  <c r="B12"/>
  <c r="B11"/>
  <c r="B10"/>
  <c r="B9"/>
  <c r="B8"/>
  <c r="B23" i="1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22" i="9"/>
  <c r="L22"/>
  <c r="T22" s="1"/>
  <c r="BK21"/>
  <c r="L21"/>
  <c r="T21" s="1"/>
  <c r="BK20"/>
  <c r="L20"/>
  <c r="T20" s="1"/>
  <c r="BK19"/>
  <c r="L19"/>
  <c r="T19" s="1"/>
  <c r="BK18"/>
  <c r="L18"/>
  <c r="T18" s="1"/>
  <c r="BK17"/>
  <c r="L17"/>
  <c r="T17" s="1"/>
  <c r="BK16"/>
  <c r="L16"/>
  <c r="T16" s="1"/>
  <c r="BK15"/>
  <c r="L15"/>
  <c r="T15" s="1"/>
  <c r="BK14"/>
  <c r="L14"/>
  <c r="T14" s="1"/>
  <c r="BK13"/>
  <c r="L13"/>
  <c r="T13" s="1"/>
  <c r="BK12"/>
  <c r="L12"/>
  <c r="T12" s="1"/>
  <c r="BK11"/>
  <c r="L11"/>
  <c r="T11" s="1"/>
  <c r="BK10"/>
  <c r="L10"/>
  <c r="T10" s="1"/>
  <c r="BK9"/>
  <c r="L9"/>
  <c r="T9" s="1"/>
  <c r="BK8"/>
  <c r="L8"/>
  <c r="T8" s="1"/>
  <c r="BK23" i="8"/>
  <c r="L23"/>
  <c r="T23"/>
  <c r="BK22"/>
  <c r="L22"/>
  <c r="T22" s="1"/>
  <c r="BK21"/>
  <c r="L21"/>
  <c r="T21" s="1"/>
  <c r="BK20"/>
  <c r="L20"/>
  <c r="T20"/>
  <c r="Z20" s="1"/>
  <c r="BK19"/>
  <c r="L19"/>
  <c r="T19"/>
  <c r="BK18"/>
  <c r="L18"/>
  <c r="T18" s="1"/>
  <c r="BK17"/>
  <c r="L17"/>
  <c r="T17" s="1"/>
  <c r="BK16"/>
  <c r="L16"/>
  <c r="T16"/>
  <c r="Z16" s="1"/>
  <c r="AD16" s="1"/>
  <c r="AE16" s="1"/>
  <c r="C16" i="13" s="1"/>
  <c r="BK15" i="8"/>
  <c r="L15"/>
  <c r="T15"/>
  <c r="BK14"/>
  <c r="L14"/>
  <c r="T14"/>
  <c r="Z14" s="1"/>
  <c r="AD14" s="1"/>
  <c r="AE14" s="1"/>
  <c r="C14" i="13" s="1"/>
  <c r="BK13" i="8"/>
  <c r="L13"/>
  <c r="T13" s="1"/>
  <c r="BK12"/>
  <c r="L12"/>
  <c r="T12"/>
  <c r="Z12" s="1"/>
  <c r="AD12" s="1"/>
  <c r="AE12" s="1"/>
  <c r="C12" i="13" s="1"/>
  <c r="L12" s="1"/>
  <c r="BK11" i="8"/>
  <c r="L11"/>
  <c r="T11"/>
  <c r="BK10"/>
  <c r="L10"/>
  <c r="T10"/>
  <c r="Z10" s="1"/>
  <c r="BK9"/>
  <c r="L9"/>
  <c r="T9" s="1"/>
  <c r="BK8"/>
  <c r="L8"/>
  <c r="T8"/>
  <c r="T24" s="1"/>
  <c r="BK25" i="7"/>
  <c r="L25"/>
  <c r="T25" s="1"/>
  <c r="BK24"/>
  <c r="L24"/>
  <c r="T24"/>
  <c r="BK23"/>
  <c r="L23"/>
  <c r="T23" s="1"/>
  <c r="BK22"/>
  <c r="L22"/>
  <c r="T22"/>
  <c r="BK21"/>
  <c r="L21"/>
  <c r="T21" s="1"/>
  <c r="BK20"/>
  <c r="L20"/>
  <c r="T20"/>
  <c r="BK19"/>
  <c r="L19"/>
  <c r="T19" s="1"/>
  <c r="BK18"/>
  <c r="L18"/>
  <c r="T18"/>
  <c r="BK17"/>
  <c r="L17"/>
  <c r="T17" s="1"/>
  <c r="BK16"/>
  <c r="L16"/>
  <c r="T16"/>
  <c r="U16" s="1"/>
  <c r="BK15"/>
  <c r="L15"/>
  <c r="T15" s="1"/>
  <c r="BK14"/>
  <c r="L14"/>
  <c r="T14"/>
  <c r="U14" s="1"/>
  <c r="BK13"/>
  <c r="L13"/>
  <c r="T13" s="1"/>
  <c r="BK12"/>
  <c r="L12"/>
  <c r="T12" s="1"/>
  <c r="BK11"/>
  <c r="L11"/>
  <c r="T11"/>
  <c r="U11" s="1"/>
  <c r="BK10"/>
  <c r="L10"/>
  <c r="BK9"/>
  <c r="L9"/>
  <c r="T9" s="1"/>
  <c r="BK8"/>
  <c r="L8"/>
  <c r="T8" s="1"/>
  <c r="BK24" i="3"/>
  <c r="L24"/>
  <c r="T24"/>
  <c r="AE24" s="1"/>
  <c r="C24" i="11" s="1"/>
  <c r="BK23" i="3"/>
  <c r="L23"/>
  <c r="T23" s="1"/>
  <c r="BK22"/>
  <c r="L22"/>
  <c r="T22"/>
  <c r="BK21"/>
  <c r="L21"/>
  <c r="T21" s="1"/>
  <c r="BK20"/>
  <c r="L20"/>
  <c r="T20"/>
  <c r="BK19"/>
  <c r="L19"/>
  <c r="T19" s="1"/>
  <c r="BK18"/>
  <c r="L18"/>
  <c r="T18"/>
  <c r="Z18" s="1"/>
  <c r="AD18" s="1"/>
  <c r="AE18" s="1"/>
  <c r="C18" i="11" s="1"/>
  <c r="BK17" i="3"/>
  <c r="L17"/>
  <c r="T17"/>
  <c r="BK16"/>
  <c r="L16"/>
  <c r="T16" s="1"/>
  <c r="BK15"/>
  <c r="L15"/>
  <c r="T15"/>
  <c r="BK14"/>
  <c r="L14"/>
  <c r="T14" s="1"/>
  <c r="BK13"/>
  <c r="L13"/>
  <c r="T13" s="1"/>
  <c r="BK12"/>
  <c r="L12"/>
  <c r="T12"/>
  <c r="BK11"/>
  <c r="L11"/>
  <c r="T11" s="1"/>
  <c r="BK10"/>
  <c r="L10"/>
  <c r="T10"/>
  <c r="Z10" s="1"/>
  <c r="AD10" s="1"/>
  <c r="AE10" s="1"/>
  <c r="C10" i="11" s="1"/>
  <c r="D10" s="1"/>
  <c r="BK9" i="3"/>
  <c r="L9"/>
  <c r="T9"/>
  <c r="BK8"/>
  <c r="L8"/>
  <c r="T8" s="1"/>
  <c r="B19" i="2"/>
  <c r="B20"/>
  <c r="B21"/>
  <c r="B22"/>
  <c r="B23"/>
  <c r="B24"/>
  <c r="B18"/>
  <c r="B17"/>
  <c r="B16"/>
  <c r="B15"/>
  <c r="B14"/>
  <c r="B13"/>
  <c r="B12"/>
  <c r="B11"/>
  <c r="B10"/>
  <c r="B9"/>
  <c r="B8"/>
  <c r="L24" i="1"/>
  <c r="T24"/>
  <c r="AC24" s="1"/>
  <c r="AD24" s="1"/>
  <c r="L23"/>
  <c r="T23"/>
  <c r="AC23" s="1"/>
  <c r="AD23" s="1"/>
  <c r="L22"/>
  <c r="T22"/>
  <c r="AC22" s="1"/>
  <c r="AD22" s="1"/>
  <c r="L21"/>
  <c r="T21"/>
  <c r="AC21" s="1"/>
  <c r="L20"/>
  <c r="T20"/>
  <c r="AC20" s="1"/>
  <c r="AD20" s="1"/>
  <c r="L19"/>
  <c r="T19"/>
  <c r="AC19" s="1"/>
  <c r="L18"/>
  <c r="T18"/>
  <c r="AC18" s="1"/>
  <c r="AD18" s="1"/>
  <c r="L17"/>
  <c r="T17"/>
  <c r="AC17" s="1"/>
  <c r="AD17" s="1"/>
  <c r="L16"/>
  <c r="T16"/>
  <c r="AC16" s="1"/>
  <c r="L15"/>
  <c r="T15"/>
  <c r="AC15" s="1"/>
  <c r="L14"/>
  <c r="T14"/>
  <c r="AC14" s="1"/>
  <c r="L13"/>
  <c r="T13"/>
  <c r="AC13" s="1"/>
  <c r="L12"/>
  <c r="T12"/>
  <c r="AC12" s="1"/>
  <c r="L11"/>
  <c r="T11"/>
  <c r="AC11" s="1"/>
  <c r="L10"/>
  <c r="T10"/>
  <c r="AC10" s="1"/>
  <c r="L9"/>
  <c r="T9"/>
  <c r="AC9" s="1"/>
  <c r="L8"/>
  <c r="T8" s="1"/>
  <c r="U18" i="7"/>
  <c r="V18" s="1"/>
  <c r="U20"/>
  <c r="V20" s="1"/>
  <c r="U22"/>
  <c r="V22"/>
  <c r="U24"/>
  <c r="V24"/>
  <c r="U11" i="1"/>
  <c r="V11" s="1"/>
  <c r="Z15"/>
  <c r="U19"/>
  <c r="V19" s="1"/>
  <c r="AB23"/>
  <c r="Z9"/>
  <c r="U13"/>
  <c r="V13" s="1"/>
  <c r="Z17"/>
  <c r="U21"/>
  <c r="V21" s="1"/>
  <c r="Z22" i="3"/>
  <c r="W12" i="8"/>
  <c r="W13" i="1"/>
  <c r="W22" i="3"/>
  <c r="W10"/>
  <c r="W16" i="8"/>
  <c r="W18" i="3"/>
  <c r="W20" i="8"/>
  <c r="AD20" s="1"/>
  <c r="AE20" s="1"/>
  <c r="C20" i="13" s="1"/>
  <c r="W17" i="1"/>
  <c r="AB9"/>
  <c r="AB17"/>
  <c r="W14" i="8"/>
  <c r="W10"/>
  <c r="AD10" s="1"/>
  <c r="AE10" s="1"/>
  <c r="C10" i="13" s="1"/>
  <c r="D10" s="1"/>
  <c r="Z11" i="7"/>
  <c r="W11"/>
  <c r="Z12" i="3"/>
  <c r="Z20"/>
  <c r="Z24"/>
  <c r="W12"/>
  <c r="AD12" s="1"/>
  <c r="AE12" s="1"/>
  <c r="C12" i="11" s="1"/>
  <c r="D12" s="1"/>
  <c r="W20" i="3"/>
  <c r="W24"/>
  <c r="AD24" s="1"/>
  <c r="Y8" i="8"/>
  <c r="Z8"/>
  <c r="W8"/>
  <c r="Y11"/>
  <c r="Y15"/>
  <c r="Y19"/>
  <c r="Y23"/>
  <c r="Y10"/>
  <c r="W11"/>
  <c r="Z11"/>
  <c r="Y12"/>
  <c r="Y14"/>
  <c r="W15"/>
  <c r="Z15"/>
  <c r="AD15" s="1"/>
  <c r="AE15" s="1"/>
  <c r="C15" i="13" s="1"/>
  <c r="AC15" s="1"/>
  <c r="Y16" i="8"/>
  <c r="W19"/>
  <c r="Z19"/>
  <c r="AD19" s="1"/>
  <c r="AE19" s="1"/>
  <c r="C19" i="13" s="1"/>
  <c r="Y20" i="8"/>
  <c r="W23"/>
  <c r="Z23"/>
  <c r="AD23" s="1"/>
  <c r="AE23" s="1"/>
  <c r="C23" i="13" s="1"/>
  <c r="Y10" i="7"/>
  <c r="AD10" s="1"/>
  <c r="AE10" s="1"/>
  <c r="C10" i="12" s="1"/>
  <c r="Y14" i="7"/>
  <c r="AD14" s="1"/>
  <c r="Y16"/>
  <c r="Y18"/>
  <c r="Y20"/>
  <c r="Y22"/>
  <c r="Y24"/>
  <c r="W10"/>
  <c r="Z10"/>
  <c r="Y11"/>
  <c r="W14"/>
  <c r="Z14"/>
  <c r="W16"/>
  <c r="AD16" s="1"/>
  <c r="Z16"/>
  <c r="W18"/>
  <c r="AD18" s="1"/>
  <c r="AE18" s="1"/>
  <c r="C18" i="12" s="1"/>
  <c r="G18" s="1"/>
  <c r="Z18" i="7"/>
  <c r="W20"/>
  <c r="Z20"/>
  <c r="AD20" s="1"/>
  <c r="W22"/>
  <c r="AD22" s="1"/>
  <c r="AE22" s="1"/>
  <c r="C22" i="12" s="1"/>
  <c r="D22" s="1"/>
  <c r="Z22" i="7"/>
  <c r="W24"/>
  <c r="Z24"/>
  <c r="AD24" s="1"/>
  <c r="AE24" s="1"/>
  <c r="C24" i="12" s="1"/>
  <c r="D24" s="1"/>
  <c r="Y9" i="3"/>
  <c r="Y15"/>
  <c r="Y17"/>
  <c r="W9"/>
  <c r="Z9"/>
  <c r="Y10"/>
  <c r="Y12"/>
  <c r="W15"/>
  <c r="AD15" s="1"/>
  <c r="AE15" s="1"/>
  <c r="C15" i="11" s="1"/>
  <c r="Q15" s="1"/>
  <c r="Z15" i="3"/>
  <c r="W17"/>
  <c r="Z17"/>
  <c r="Y18"/>
  <c r="Y20"/>
  <c r="Y22"/>
  <c r="Y24"/>
  <c r="Z19" i="1"/>
  <c r="Z23"/>
  <c r="W11"/>
  <c r="AB15"/>
  <c r="W23"/>
  <c r="AB10"/>
  <c r="W10"/>
  <c r="AB12"/>
  <c r="W12"/>
  <c r="AB14"/>
  <c r="W14"/>
  <c r="AB16"/>
  <c r="W16"/>
  <c r="AB18"/>
  <c r="Z18"/>
  <c r="W18"/>
  <c r="AA18"/>
  <c r="AB20"/>
  <c r="Z20"/>
  <c r="W20"/>
  <c r="AA20"/>
  <c r="AB22"/>
  <c r="Z22"/>
  <c r="W22"/>
  <c r="AA22"/>
  <c r="AB24"/>
  <c r="Z24"/>
  <c r="W24"/>
  <c r="AA24"/>
  <c r="Y12"/>
  <c r="Y16"/>
  <c r="Y18"/>
  <c r="Y20"/>
  <c r="Y22"/>
  <c r="Y24"/>
  <c r="AA9"/>
  <c r="AA11"/>
  <c r="AA13"/>
  <c r="Y15"/>
  <c r="AA15"/>
  <c r="Y17"/>
  <c r="AA17"/>
  <c r="Y19"/>
  <c r="AA19"/>
  <c r="Y21"/>
  <c r="AA21"/>
  <c r="Y23"/>
  <c r="AA23"/>
  <c r="AC26" i="7"/>
  <c r="AB26"/>
  <c r="AA26"/>
  <c r="AD11"/>
  <c r="AD20" i="3"/>
  <c r="AE20" s="1"/>
  <c r="C20" i="11" s="1"/>
  <c r="AD22" i="3"/>
  <c r="AD11" i="8"/>
  <c r="AE11" s="1"/>
  <c r="C11" i="13" s="1"/>
  <c r="AD8" i="8"/>
  <c r="AD17" i="3"/>
  <c r="AE17" s="1"/>
  <c r="C17" i="11" s="1"/>
  <c r="U17" s="1"/>
  <c r="AD9" i="3"/>
  <c r="AE9" s="1"/>
  <c r="C9" i="11" s="1"/>
  <c r="D9" s="1"/>
  <c r="Y15" i="13"/>
  <c r="AG15"/>
  <c r="H14"/>
  <c r="L14"/>
  <c r="P14"/>
  <c r="T14"/>
  <c r="X14"/>
  <c r="AB14"/>
  <c r="AF14"/>
  <c r="E14"/>
  <c r="I14"/>
  <c r="M14"/>
  <c r="Q14"/>
  <c r="U14"/>
  <c r="Y14"/>
  <c r="AC14"/>
  <c r="AG14"/>
  <c r="H12"/>
  <c r="P12"/>
  <c r="X12"/>
  <c r="AF12"/>
  <c r="I12"/>
  <c r="Q12"/>
  <c r="Y12"/>
  <c r="AG12"/>
  <c r="K18" i="12"/>
  <c r="S18"/>
  <c r="AA18"/>
  <c r="F18"/>
  <c r="N18"/>
  <c r="V18"/>
  <c r="AD18"/>
  <c r="Q17" i="11"/>
  <c r="Y17"/>
  <c r="AG17"/>
  <c r="M17"/>
  <c r="R17"/>
  <c r="Z17"/>
  <c r="AH17"/>
  <c r="L17"/>
  <c r="U15"/>
  <c r="AC15"/>
  <c r="I15"/>
  <c r="N15"/>
  <c r="V15"/>
  <c r="AD15"/>
  <c r="H15"/>
  <c r="AE8" i="8"/>
  <c r="C8" i="13" s="1"/>
  <c r="AE22" i="3"/>
  <c r="C22" i="11" s="1"/>
  <c r="D22" s="1"/>
  <c r="D17"/>
  <c r="D18"/>
  <c r="D20"/>
  <c r="D10" i="12"/>
  <c r="D18"/>
  <c r="D23" i="13"/>
  <c r="D20"/>
  <c r="D11"/>
  <c r="D19"/>
  <c r="D16"/>
  <c r="D14"/>
  <c r="D24" i="11"/>
  <c r="D8" i="13"/>
  <c r="D12" l="1"/>
  <c r="D15"/>
  <c r="D15" i="11"/>
  <c r="L15"/>
  <c r="AH15"/>
  <c r="Z15"/>
  <c r="R15"/>
  <c r="M15"/>
  <c r="AG15"/>
  <c r="Y15"/>
  <c r="H17"/>
  <c r="AD17"/>
  <c r="V17"/>
  <c r="N17"/>
  <c r="I17"/>
  <c r="AC17"/>
  <c r="AC12" i="13"/>
  <c r="U12"/>
  <c r="M12"/>
  <c r="E12"/>
  <c r="AB12"/>
  <c r="T12"/>
  <c r="E8"/>
  <c r="G8"/>
  <c r="I8"/>
  <c r="K8"/>
  <c r="M8"/>
  <c r="O8"/>
  <c r="Q8"/>
  <c r="S8"/>
  <c r="U8"/>
  <c r="W8"/>
  <c r="Y8"/>
  <c r="AA8"/>
  <c r="AC8"/>
  <c r="AE8"/>
  <c r="AG8"/>
  <c r="F8"/>
  <c r="H8"/>
  <c r="J8"/>
  <c r="L8"/>
  <c r="N8"/>
  <c r="P8"/>
  <c r="R8"/>
  <c r="T8"/>
  <c r="V8"/>
  <c r="X8"/>
  <c r="Z8"/>
  <c r="AB8"/>
  <c r="AD8"/>
  <c r="AF8"/>
  <c r="AH8"/>
  <c r="O17" i="11"/>
  <c r="S17"/>
  <c r="W17"/>
  <c r="AA17"/>
  <c r="AE17"/>
  <c r="G17"/>
  <c r="K17"/>
  <c r="E17"/>
  <c r="P17"/>
  <c r="T17"/>
  <c r="X17"/>
  <c r="AB17"/>
  <c r="AF17"/>
  <c r="F17"/>
  <c r="J17"/>
  <c r="E11" i="13"/>
  <c r="G11"/>
  <c r="I11"/>
  <c r="K11"/>
  <c r="M11"/>
  <c r="O11"/>
  <c r="Q11"/>
  <c r="S11"/>
  <c r="U11"/>
  <c r="W11"/>
  <c r="Y11"/>
  <c r="AA11"/>
  <c r="AC11"/>
  <c r="AE11"/>
  <c r="AG11"/>
  <c r="H11"/>
  <c r="L11"/>
  <c r="P11"/>
  <c r="T11"/>
  <c r="X11"/>
  <c r="AB11"/>
  <c r="AF11"/>
  <c r="F11"/>
  <c r="J11"/>
  <c r="N11"/>
  <c r="R11"/>
  <c r="V11"/>
  <c r="Z11"/>
  <c r="AD11"/>
  <c r="AH11"/>
  <c r="N20" i="11"/>
  <c r="P20"/>
  <c r="R20"/>
  <c r="T20"/>
  <c r="V20"/>
  <c r="X20"/>
  <c r="Z20"/>
  <c r="AB20"/>
  <c r="AD20"/>
  <c r="AF20"/>
  <c r="AH20"/>
  <c r="Q20"/>
  <c r="U20"/>
  <c r="Y20"/>
  <c r="AC20"/>
  <c r="AG20"/>
  <c r="G20"/>
  <c r="I20"/>
  <c r="K20"/>
  <c r="M20"/>
  <c r="E20"/>
  <c r="O20"/>
  <c r="S20"/>
  <c r="W20"/>
  <c r="AA20"/>
  <c r="AE20"/>
  <c r="F20"/>
  <c r="H20"/>
  <c r="J20"/>
  <c r="L20"/>
  <c r="O15"/>
  <c r="S15"/>
  <c r="W15"/>
  <c r="AA15"/>
  <c r="AE15"/>
  <c r="G15"/>
  <c r="K15"/>
  <c r="E15"/>
  <c r="P15"/>
  <c r="T15"/>
  <c r="X15"/>
  <c r="AB15"/>
  <c r="AF15"/>
  <c r="F15"/>
  <c r="J15"/>
  <c r="F24" i="12"/>
  <c r="H24"/>
  <c r="J24"/>
  <c r="L24"/>
  <c r="N24"/>
  <c r="P24"/>
  <c r="R24"/>
  <c r="T24"/>
  <c r="V24"/>
  <c r="X24"/>
  <c r="Z24"/>
  <c r="AB24"/>
  <c r="AD24"/>
  <c r="AF24"/>
  <c r="AH24"/>
  <c r="G24"/>
  <c r="K24"/>
  <c r="O24"/>
  <c r="S24"/>
  <c r="W24"/>
  <c r="AA24"/>
  <c r="AE24"/>
  <c r="E24"/>
  <c r="I24"/>
  <c r="M24"/>
  <c r="Q24"/>
  <c r="U24"/>
  <c r="Y24"/>
  <c r="AC24"/>
  <c r="AG24"/>
  <c r="T23" i="13"/>
  <c r="E23"/>
  <c r="G23"/>
  <c r="I23"/>
  <c r="K23"/>
  <c r="M23"/>
  <c r="O23"/>
  <c r="Q23"/>
  <c r="S23"/>
  <c r="V23"/>
  <c r="X23"/>
  <c r="Z23"/>
  <c r="H23"/>
  <c r="L23"/>
  <c r="P23"/>
  <c r="U23"/>
  <c r="Y23"/>
  <c r="AB23"/>
  <c r="AD23"/>
  <c r="AF23"/>
  <c r="AH23"/>
  <c r="F23"/>
  <c r="J23"/>
  <c r="N23"/>
  <c r="R23"/>
  <c r="W23"/>
  <c r="AA23"/>
  <c r="AC23"/>
  <c r="AE23"/>
  <c r="AG23"/>
  <c r="H15"/>
  <c r="L15"/>
  <c r="P15"/>
  <c r="T15"/>
  <c r="X15"/>
  <c r="AB15"/>
  <c r="AF15"/>
  <c r="E15"/>
  <c r="I15"/>
  <c r="M15"/>
  <c r="Q15"/>
  <c r="U15"/>
  <c r="F15"/>
  <c r="J15"/>
  <c r="N15"/>
  <c r="R15"/>
  <c r="V15"/>
  <c r="Z15"/>
  <c r="AD15"/>
  <c r="AH15"/>
  <c r="G15"/>
  <c r="K15"/>
  <c r="O15"/>
  <c r="S15"/>
  <c r="W15"/>
  <c r="AA15"/>
  <c r="AE15"/>
  <c r="N12" i="11"/>
  <c r="P12"/>
  <c r="R12"/>
  <c r="T12"/>
  <c r="V12"/>
  <c r="X12"/>
  <c r="Z12"/>
  <c r="AB12"/>
  <c r="AD12"/>
  <c r="AF12"/>
  <c r="AH12"/>
  <c r="O12"/>
  <c r="S12"/>
  <c r="W12"/>
  <c r="AA12"/>
  <c r="AE12"/>
  <c r="G12"/>
  <c r="I12"/>
  <c r="K12"/>
  <c r="M12"/>
  <c r="Q12"/>
  <c r="U12"/>
  <c r="Y12"/>
  <c r="AC12"/>
  <c r="AG12"/>
  <c r="F12"/>
  <c r="H12"/>
  <c r="J12"/>
  <c r="L12"/>
  <c r="E12"/>
  <c r="T10" i="13"/>
  <c r="E10"/>
  <c r="G10"/>
  <c r="I10"/>
  <c r="K10"/>
  <c r="M10"/>
  <c r="O10"/>
  <c r="Q10"/>
  <c r="S10"/>
  <c r="V10"/>
  <c r="X10"/>
  <c r="Z10"/>
  <c r="AB10"/>
  <c r="AD10"/>
  <c r="AF10"/>
  <c r="AH10"/>
  <c r="F10"/>
  <c r="J10"/>
  <c r="N10"/>
  <c r="R10"/>
  <c r="W10"/>
  <c r="AA10"/>
  <c r="AE10"/>
  <c r="H10"/>
  <c r="L10"/>
  <c r="P10"/>
  <c r="U10"/>
  <c r="Y10"/>
  <c r="AC10"/>
  <c r="AG10"/>
  <c r="N10" i="11"/>
  <c r="P10"/>
  <c r="R10"/>
  <c r="T10"/>
  <c r="V10"/>
  <c r="X10"/>
  <c r="Z10"/>
  <c r="AB10"/>
  <c r="AD10"/>
  <c r="AF10"/>
  <c r="AH10"/>
  <c r="O10"/>
  <c r="S10"/>
  <c r="W10"/>
  <c r="AA10"/>
  <c r="AE10"/>
  <c r="G10"/>
  <c r="I10"/>
  <c r="K10"/>
  <c r="M10"/>
  <c r="Q10"/>
  <c r="U10"/>
  <c r="Y10"/>
  <c r="AC10"/>
  <c r="AG10"/>
  <c r="F10"/>
  <c r="H10"/>
  <c r="J10"/>
  <c r="L10"/>
  <c r="E10"/>
  <c r="Z13" i="3"/>
  <c r="Y13"/>
  <c r="W13"/>
  <c r="AD13" s="1"/>
  <c r="AE13" s="1"/>
  <c r="C13" i="11" s="1"/>
  <c r="W14" i="3"/>
  <c r="Z14"/>
  <c r="Y14"/>
  <c r="N18" i="11"/>
  <c r="P18"/>
  <c r="R18"/>
  <c r="T18"/>
  <c r="V18"/>
  <c r="X18"/>
  <c r="Z18"/>
  <c r="AB18"/>
  <c r="AD18"/>
  <c r="AF18"/>
  <c r="AH18"/>
  <c r="Q18"/>
  <c r="U18"/>
  <c r="Y18"/>
  <c r="AC18"/>
  <c r="AG18"/>
  <c r="G18"/>
  <c r="I18"/>
  <c r="K18"/>
  <c r="M18"/>
  <c r="E18"/>
  <c r="O18"/>
  <c r="S18"/>
  <c r="W18"/>
  <c r="AA18"/>
  <c r="AE18"/>
  <c r="F18"/>
  <c r="H18"/>
  <c r="J18"/>
  <c r="L18"/>
  <c r="Z21" i="3"/>
  <c r="Y21"/>
  <c r="W21"/>
  <c r="U8" i="7"/>
  <c r="W8"/>
  <c r="T26"/>
  <c r="Y8"/>
  <c r="Z8"/>
  <c r="Z9"/>
  <c r="Y9"/>
  <c r="U9"/>
  <c r="V9" s="1"/>
  <c r="W9"/>
  <c r="AD9" s="1"/>
  <c r="AE9" s="1"/>
  <c r="C9" i="12" s="1"/>
  <c r="V11" i="7"/>
  <c r="AE11" s="1"/>
  <c r="C11" i="12" s="1"/>
  <c r="U15" i="7"/>
  <c r="V15" s="1"/>
  <c r="Z15"/>
  <c r="W15"/>
  <c r="AD15" s="1"/>
  <c r="Y15"/>
  <c r="AE15"/>
  <c r="C15" i="12" s="1"/>
  <c r="V16" i="7"/>
  <c r="AE16" s="1"/>
  <c r="C16" i="12" s="1"/>
  <c r="U19" i="7"/>
  <c r="V19" s="1"/>
  <c r="Z19"/>
  <c r="W19"/>
  <c r="Y19"/>
  <c r="Y23"/>
  <c r="U23"/>
  <c r="V23" s="1"/>
  <c r="Z23"/>
  <c r="W23"/>
  <c r="AD23" s="1"/>
  <c r="Y9" i="8"/>
  <c r="W9"/>
  <c r="AD9" s="1"/>
  <c r="Z9"/>
  <c r="AE9"/>
  <c r="F12" i="13"/>
  <c r="J12"/>
  <c r="N12"/>
  <c r="R12"/>
  <c r="V12"/>
  <c r="Z12"/>
  <c r="AD12"/>
  <c r="AH12"/>
  <c r="G12"/>
  <c r="K12"/>
  <c r="O12"/>
  <c r="S12"/>
  <c r="W12"/>
  <c r="AA12"/>
  <c r="AE12"/>
  <c r="Y17" i="8"/>
  <c r="W17"/>
  <c r="Z17"/>
  <c r="Z18"/>
  <c r="Y18"/>
  <c r="W18"/>
  <c r="AD18" s="1"/>
  <c r="AE18" s="1"/>
  <c r="C18" i="13" s="1"/>
  <c r="Y21" i="8"/>
  <c r="W21"/>
  <c r="Z21"/>
  <c r="Z22"/>
  <c r="Y22"/>
  <c r="W22"/>
  <c r="AD22" s="1"/>
  <c r="AE22" s="1"/>
  <c r="C22" i="13" s="1"/>
  <c r="AH18" i="12"/>
  <c r="Z18"/>
  <c r="R18"/>
  <c r="J18"/>
  <c r="AE18"/>
  <c r="W18"/>
  <c r="O18"/>
  <c r="AE20" i="7"/>
  <c r="C20" i="12" s="1"/>
  <c r="N22" i="11"/>
  <c r="P22"/>
  <c r="R22"/>
  <c r="T22"/>
  <c r="V22"/>
  <c r="X22"/>
  <c r="Z22"/>
  <c r="Q22"/>
  <c r="U22"/>
  <c r="Y22"/>
  <c r="AB22"/>
  <c r="AD22"/>
  <c r="AF22"/>
  <c r="AH22"/>
  <c r="G22"/>
  <c r="I22"/>
  <c r="K22"/>
  <c r="M22"/>
  <c r="E22"/>
  <c r="O22"/>
  <c r="S22"/>
  <c r="W22"/>
  <c r="AA22"/>
  <c r="AC22"/>
  <c r="AE22"/>
  <c r="AG22"/>
  <c r="F22"/>
  <c r="H22"/>
  <c r="J22"/>
  <c r="L22"/>
  <c r="E9"/>
  <c r="G9"/>
  <c r="I9"/>
  <c r="K9"/>
  <c r="M9"/>
  <c r="O9"/>
  <c r="Q9"/>
  <c r="S9"/>
  <c r="U9"/>
  <c r="W9"/>
  <c r="Y9"/>
  <c r="AA9"/>
  <c r="AC9"/>
  <c r="AE9"/>
  <c r="AG9"/>
  <c r="F9"/>
  <c r="H9"/>
  <c r="J9"/>
  <c r="L9"/>
  <c r="N9"/>
  <c r="P9"/>
  <c r="R9"/>
  <c r="T9"/>
  <c r="V9"/>
  <c r="X9"/>
  <c r="Z9"/>
  <c r="AB9"/>
  <c r="AD9"/>
  <c r="AF9"/>
  <c r="AH9"/>
  <c r="F22" i="12"/>
  <c r="H22"/>
  <c r="J22"/>
  <c r="L22"/>
  <c r="N22"/>
  <c r="P22"/>
  <c r="R22"/>
  <c r="T22"/>
  <c r="V22"/>
  <c r="X22"/>
  <c r="Z22"/>
  <c r="AB22"/>
  <c r="AD22"/>
  <c r="AF22"/>
  <c r="AH22"/>
  <c r="E22"/>
  <c r="I22"/>
  <c r="M22"/>
  <c r="Q22"/>
  <c r="U22"/>
  <c r="Y22"/>
  <c r="AC22"/>
  <c r="AG22"/>
  <c r="G22"/>
  <c r="K22"/>
  <c r="O22"/>
  <c r="S22"/>
  <c r="W22"/>
  <c r="AA22"/>
  <c r="AE22"/>
  <c r="E18"/>
  <c r="I18"/>
  <c r="M18"/>
  <c r="Q18"/>
  <c r="U18"/>
  <c r="Y18"/>
  <c r="AC18"/>
  <c r="AG18"/>
  <c r="H18"/>
  <c r="L18"/>
  <c r="P18"/>
  <c r="T18"/>
  <c r="X18"/>
  <c r="AB18"/>
  <c r="AF18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F19" i="13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E19"/>
  <c r="I19"/>
  <c r="M19"/>
  <c r="Q19"/>
  <c r="U19"/>
  <c r="Y19"/>
  <c r="AC19"/>
  <c r="AG19"/>
  <c r="E20"/>
  <c r="G20"/>
  <c r="I20"/>
  <c r="K20"/>
  <c r="M20"/>
  <c r="O20"/>
  <c r="Q20"/>
  <c r="S20"/>
  <c r="U20"/>
  <c r="W20"/>
  <c r="Y20"/>
  <c r="AA20"/>
  <c r="AC20"/>
  <c r="AE20"/>
  <c r="AG20"/>
  <c r="H20"/>
  <c r="L20"/>
  <c r="P20"/>
  <c r="T20"/>
  <c r="X20"/>
  <c r="AB20"/>
  <c r="AF20"/>
  <c r="F20"/>
  <c r="J20"/>
  <c r="N20"/>
  <c r="R20"/>
  <c r="V20"/>
  <c r="Z20"/>
  <c r="AD20"/>
  <c r="AH20"/>
  <c r="AC8" i="1"/>
  <c r="Z8"/>
  <c r="Y8"/>
  <c r="U8"/>
  <c r="AB8"/>
  <c r="W8"/>
  <c r="Y8" i="3"/>
  <c r="W8"/>
  <c r="Z8"/>
  <c r="Y11"/>
  <c r="W11"/>
  <c r="Z11"/>
  <c r="Y16"/>
  <c r="Z16"/>
  <c r="W16"/>
  <c r="AD16" s="1"/>
  <c r="AE16" s="1"/>
  <c r="C16" i="11" s="1"/>
  <c r="Y19" i="3"/>
  <c r="W19"/>
  <c r="Z19"/>
  <c r="Y23"/>
  <c r="W23"/>
  <c r="Z23"/>
  <c r="N24" i="11"/>
  <c r="P24"/>
  <c r="R24"/>
  <c r="T24"/>
  <c r="V24"/>
  <c r="X24"/>
  <c r="Z24"/>
  <c r="AB24"/>
  <c r="AD24"/>
  <c r="AF24"/>
  <c r="AH24"/>
  <c r="G24"/>
  <c r="I24"/>
  <c r="K24"/>
  <c r="M24"/>
  <c r="E24"/>
  <c r="O24"/>
  <c r="Q24"/>
  <c r="S24"/>
  <c r="U24"/>
  <c r="W24"/>
  <c r="Y24"/>
  <c r="AA24"/>
  <c r="AC24"/>
  <c r="AE24"/>
  <c r="AG24"/>
  <c r="F24"/>
  <c r="H24"/>
  <c r="J24"/>
  <c r="L24"/>
  <c r="W12" i="7"/>
  <c r="U12"/>
  <c r="V12" s="1"/>
  <c r="Y12"/>
  <c r="Z12"/>
  <c r="U13"/>
  <c r="V13" s="1"/>
  <c r="Z13"/>
  <c r="Y13"/>
  <c r="W13"/>
  <c r="AD13" s="1"/>
  <c r="AE13" s="1"/>
  <c r="C13" i="12" s="1"/>
  <c r="AE14" i="7"/>
  <c r="C14" i="12" s="1"/>
  <c r="V14" i="7"/>
  <c r="U17"/>
  <c r="V17" s="1"/>
  <c r="Z17"/>
  <c r="W17"/>
  <c r="Y17"/>
  <c r="Z21"/>
  <c r="W21"/>
  <c r="AD21" s="1"/>
  <c r="U21"/>
  <c r="V21" s="1"/>
  <c r="Y21"/>
  <c r="U25"/>
  <c r="Z25"/>
  <c r="W25"/>
  <c r="AD25" s="1"/>
  <c r="Y25"/>
  <c r="Y13" i="8"/>
  <c r="W13"/>
  <c r="Z13"/>
  <c r="Z24" s="1"/>
  <c r="F14" i="13"/>
  <c r="J14"/>
  <c r="N14"/>
  <c r="R14"/>
  <c r="V14"/>
  <c r="Z14"/>
  <c r="AD14"/>
  <c r="AH14"/>
  <c r="G14"/>
  <c r="K14"/>
  <c r="O14"/>
  <c r="S14"/>
  <c r="W14"/>
  <c r="AA14"/>
  <c r="AE14"/>
  <c r="H16"/>
  <c r="L16"/>
  <c r="P16"/>
  <c r="T16"/>
  <c r="X16"/>
  <c r="AB16"/>
  <c r="AF16"/>
  <c r="E16"/>
  <c r="I16"/>
  <c r="M16"/>
  <c r="Q16"/>
  <c r="U16"/>
  <c r="Y16"/>
  <c r="AC16"/>
  <c r="AG16"/>
  <c r="F16"/>
  <c r="J16"/>
  <c r="N16"/>
  <c r="R16"/>
  <c r="V16"/>
  <c r="Z16"/>
  <c r="AD16"/>
  <c r="AH16"/>
  <c r="G16"/>
  <c r="K16"/>
  <c r="O16"/>
  <c r="S16"/>
  <c r="W16"/>
  <c r="AA16"/>
  <c r="AE16"/>
  <c r="Y8" i="9"/>
  <c r="W8"/>
  <c r="T23"/>
  <c r="Z8"/>
  <c r="W9"/>
  <c r="Z9"/>
  <c r="Y9"/>
  <c r="Z10"/>
  <c r="Y10"/>
  <c r="W10"/>
  <c r="AD10" s="1"/>
  <c r="AE10" s="1"/>
  <c r="C10" i="14" s="1"/>
  <c r="Z11" i="9"/>
  <c r="W11"/>
  <c r="AD11" s="1"/>
  <c r="Y11"/>
  <c r="AE11"/>
  <c r="C11" i="14" s="1"/>
  <c r="Y12" i="9"/>
  <c r="W12"/>
  <c r="AD12" s="1"/>
  <c r="Z12"/>
  <c r="AE12"/>
  <c r="C12" i="14" s="1"/>
  <c r="Y13" i="9"/>
  <c r="Z13"/>
  <c r="W13"/>
  <c r="Z14"/>
  <c r="Y14"/>
  <c r="W14"/>
  <c r="Z15"/>
  <c r="W15"/>
  <c r="Y15"/>
  <c r="Y16"/>
  <c r="W16"/>
  <c r="AD16" s="1"/>
  <c r="Z16"/>
  <c r="AE16"/>
  <c r="C16" i="14" s="1"/>
  <c r="Z17" i="9"/>
  <c r="Y17"/>
  <c r="W17"/>
  <c r="Z18"/>
  <c r="Y18"/>
  <c r="W18"/>
  <c r="Z19"/>
  <c r="W19"/>
  <c r="Y19"/>
  <c r="Y20"/>
  <c r="W20"/>
  <c r="AD20" s="1"/>
  <c r="Z20"/>
  <c r="AE20"/>
  <c r="C20" i="14" s="1"/>
  <c r="Z21" i="9"/>
  <c r="Y21"/>
  <c r="W21"/>
  <c r="Z22"/>
  <c r="Y22"/>
  <c r="W22"/>
  <c r="AD22" s="1"/>
  <c r="AE22" s="1"/>
  <c r="C22" i="14" s="1"/>
  <c r="W24" i="8"/>
  <c r="Y24"/>
  <c r="Y13" i="1"/>
  <c r="Y11"/>
  <c r="Y9"/>
  <c r="Y14"/>
  <c r="Y10"/>
  <c r="AA16"/>
  <c r="Z16"/>
  <c r="AA14"/>
  <c r="Z14"/>
  <c r="AA12"/>
  <c r="Z12"/>
  <c r="AA10"/>
  <c r="Z10"/>
  <c r="W19"/>
  <c r="AD19" s="1"/>
  <c r="AE19" s="1"/>
  <c r="C19" i="2" s="1"/>
  <c r="W15" i="1"/>
  <c r="AD15" s="1"/>
  <c r="Z11"/>
  <c r="AB21"/>
  <c r="AB13"/>
  <c r="W9"/>
  <c r="AD9" s="1"/>
  <c r="W21"/>
  <c r="AD21" s="1"/>
  <c r="AE21" s="1"/>
  <c r="C21" i="2" s="1"/>
  <c r="Z21" i="1"/>
  <c r="U17"/>
  <c r="Z13"/>
  <c r="U9"/>
  <c r="U24"/>
  <c r="U23"/>
  <c r="AB19"/>
  <c r="U15"/>
  <c r="AB11"/>
  <c r="U10"/>
  <c r="U12"/>
  <c r="U14"/>
  <c r="U16"/>
  <c r="U18"/>
  <c r="U20"/>
  <c r="U22"/>
  <c r="BE25" i="8"/>
  <c r="BH25"/>
  <c r="AU25"/>
  <c r="AX25"/>
  <c r="AU28" i="7"/>
  <c r="AQ28"/>
  <c r="BE28"/>
  <c r="BD28"/>
  <c r="BC28"/>
  <c r="BB28"/>
  <c r="AG28"/>
  <c r="AM28"/>
  <c r="BI28"/>
  <c r="AY28"/>
  <c r="AK28"/>
  <c r="AW28"/>
  <c r="AS28"/>
  <c r="AZ28"/>
  <c r="AR25" i="8"/>
  <c r="BC25"/>
  <c r="BA25"/>
  <c r="AQ25"/>
  <c r="AW25"/>
  <c r="AM25"/>
  <c r="BC24" i="9"/>
  <c r="BD24"/>
  <c r="BE24"/>
  <c r="BJ24"/>
  <c r="BG24"/>
  <c r="BH24"/>
  <c r="BI24"/>
  <c r="AT24"/>
  <c r="AF24"/>
  <c r="AG24"/>
  <c r="AH24"/>
  <c r="AJ24"/>
  <c r="AZ24"/>
  <c r="BA24"/>
  <c r="AY24"/>
  <c r="AL28" i="7"/>
  <c r="AK25" i="8"/>
  <c r="BG25"/>
  <c r="L23" i="9"/>
  <c r="AE21" i="17"/>
  <c r="AH10" i="16"/>
  <c r="X10"/>
  <c r="X23" s="1"/>
  <c r="X24" s="1"/>
  <c r="X27" s="1"/>
  <c r="M10"/>
  <c r="AH8"/>
  <c r="AF8"/>
  <c r="F8"/>
  <c r="V8"/>
  <c r="F9"/>
  <c r="M9"/>
  <c r="M23" s="1"/>
  <c r="M24" s="1"/>
  <c r="M27" s="1"/>
  <c r="Q9"/>
  <c r="V9"/>
  <c r="AC9"/>
  <c r="AE10"/>
  <c r="AE23" s="1"/>
  <c r="AE24" s="1"/>
  <c r="AE27" s="1"/>
  <c r="D10"/>
  <c r="I10"/>
  <c r="I23" s="1"/>
  <c r="I24" s="1"/>
  <c r="I27" s="1"/>
  <c r="N10"/>
  <c r="T10"/>
  <c r="T23" s="1"/>
  <c r="T24" s="1"/>
  <c r="T27" s="1"/>
  <c r="Y10"/>
  <c r="AD10"/>
  <c r="AD23" s="1"/>
  <c r="AD24" s="1"/>
  <c r="AD27" s="1"/>
  <c r="AF12"/>
  <c r="F12"/>
  <c r="V12"/>
  <c r="F13"/>
  <c r="M13"/>
  <c r="Q13"/>
  <c r="V13"/>
  <c r="AC13"/>
  <c r="AE14"/>
  <c r="D14"/>
  <c r="I14"/>
  <c r="N14"/>
  <c r="T14"/>
  <c r="Y14"/>
  <c r="AD14"/>
  <c r="AF16"/>
  <c r="AG19"/>
  <c r="AG23" s="1"/>
  <c r="AG24" s="1"/>
  <c r="AG27" s="1"/>
  <c r="E19"/>
  <c r="E23" s="1"/>
  <c r="E24" s="1"/>
  <c r="E27" s="1"/>
  <c r="P19"/>
  <c r="P23" s="1"/>
  <c r="P24" s="1"/>
  <c r="P27" s="1"/>
  <c r="AF19"/>
  <c r="AE20"/>
  <c r="D20"/>
  <c r="G20"/>
  <c r="G23" s="1"/>
  <c r="G24" s="1"/>
  <c r="G27" s="1"/>
  <c r="L20"/>
  <c r="T20"/>
  <c r="AA20"/>
  <c r="AA23" s="1"/>
  <c r="AA24" s="1"/>
  <c r="AA27" s="1"/>
  <c r="T18" i="17"/>
  <c r="AE18" s="1"/>
  <c r="N8" i="16"/>
  <c r="F10"/>
  <c r="L10"/>
  <c r="Q10"/>
  <c r="V10"/>
  <c r="AB10"/>
  <c r="N12"/>
  <c r="F14"/>
  <c r="L14"/>
  <c r="Q14"/>
  <c r="V14"/>
  <c r="AB14"/>
  <c r="K19"/>
  <c r="K23" s="1"/>
  <c r="K24" s="1"/>
  <c r="K27" s="1"/>
  <c r="F20"/>
  <c r="K20"/>
  <c r="O20"/>
  <c r="O23" s="1"/>
  <c r="O24" s="1"/>
  <c r="O27" s="1"/>
  <c r="V20"/>
  <c r="D19" i="2" l="1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F22" i="14"/>
  <c r="J22"/>
  <c r="N22"/>
  <c r="R22"/>
  <c r="V22"/>
  <c r="Z22"/>
  <c r="AD22"/>
  <c r="AH22"/>
  <c r="G22"/>
  <c r="K22"/>
  <c r="O22"/>
  <c r="S22"/>
  <c r="W22"/>
  <c r="AA22"/>
  <c r="AE22"/>
  <c r="H22"/>
  <c r="P22"/>
  <c r="X22"/>
  <c r="AF22"/>
  <c r="I22"/>
  <c r="Q22"/>
  <c r="Y22"/>
  <c r="AG22"/>
  <c r="L22"/>
  <c r="T22"/>
  <c r="AB22"/>
  <c r="E22"/>
  <c r="M22"/>
  <c r="U22"/>
  <c r="AC22"/>
  <c r="D22"/>
  <c r="E10"/>
  <c r="G10"/>
  <c r="I10"/>
  <c r="K10"/>
  <c r="M10"/>
  <c r="O10"/>
  <c r="Q10"/>
  <c r="S10"/>
  <c r="U10"/>
  <c r="W10"/>
  <c r="Y10"/>
  <c r="AA10"/>
  <c r="AC10"/>
  <c r="AE10"/>
  <c r="AG10"/>
  <c r="F10"/>
  <c r="H10"/>
  <c r="J10"/>
  <c r="L10"/>
  <c r="N10"/>
  <c r="P10"/>
  <c r="R10"/>
  <c r="T10"/>
  <c r="V10"/>
  <c r="X10"/>
  <c r="Z10"/>
  <c r="AB10"/>
  <c r="AD10"/>
  <c r="AF10"/>
  <c r="AH10"/>
  <c r="D10"/>
  <c r="E13" i="12"/>
  <c r="I13"/>
  <c r="M13"/>
  <c r="Q13"/>
  <c r="U13"/>
  <c r="Y13"/>
  <c r="AC13"/>
  <c r="AG13"/>
  <c r="H13"/>
  <c r="L13"/>
  <c r="P13"/>
  <c r="T13"/>
  <c r="X13"/>
  <c r="AB13"/>
  <c r="AF13"/>
  <c r="G13"/>
  <c r="O13"/>
  <c r="W13"/>
  <c r="AE13"/>
  <c r="J13"/>
  <c r="R13"/>
  <c r="Z13"/>
  <c r="AH13"/>
  <c r="K13"/>
  <c r="S13"/>
  <c r="AA13"/>
  <c r="F13"/>
  <c r="N13"/>
  <c r="V13"/>
  <c r="AD13"/>
  <c r="D13"/>
  <c r="O16" i="11"/>
  <c r="S16"/>
  <c r="W16"/>
  <c r="AA16"/>
  <c r="AE16"/>
  <c r="F16"/>
  <c r="J16"/>
  <c r="N16"/>
  <c r="R16"/>
  <c r="V16"/>
  <c r="Z16"/>
  <c r="AD16"/>
  <c r="AH16"/>
  <c r="I16"/>
  <c r="M16"/>
  <c r="Q16"/>
  <c r="Y16"/>
  <c r="AG16"/>
  <c r="L16"/>
  <c r="T16"/>
  <c r="AB16"/>
  <c r="G16"/>
  <c r="E16"/>
  <c r="U16"/>
  <c r="AC16"/>
  <c r="H16"/>
  <c r="P16"/>
  <c r="X16"/>
  <c r="AF16"/>
  <c r="K16"/>
  <c r="D16"/>
  <c r="E22" i="13"/>
  <c r="G22"/>
  <c r="I22"/>
  <c r="K22"/>
  <c r="M22"/>
  <c r="O22"/>
  <c r="Q22"/>
  <c r="S22"/>
  <c r="U22"/>
  <c r="W22"/>
  <c r="Y22"/>
  <c r="AA22"/>
  <c r="AC22"/>
  <c r="AE22"/>
  <c r="AG22"/>
  <c r="F22"/>
  <c r="J22"/>
  <c r="N22"/>
  <c r="R22"/>
  <c r="V22"/>
  <c r="Z22"/>
  <c r="AD22"/>
  <c r="AH22"/>
  <c r="H22"/>
  <c r="L22"/>
  <c r="P22"/>
  <c r="T22"/>
  <c r="X22"/>
  <c r="AB22"/>
  <c r="AF22"/>
  <c r="D22"/>
  <c r="E18"/>
  <c r="G18"/>
  <c r="I18"/>
  <c r="K18"/>
  <c r="M18"/>
  <c r="O18"/>
  <c r="Q18"/>
  <c r="S18"/>
  <c r="U18"/>
  <c r="W18"/>
  <c r="Y18"/>
  <c r="AA18"/>
  <c r="AC18"/>
  <c r="AE18"/>
  <c r="AG18"/>
  <c r="F18"/>
  <c r="J18"/>
  <c r="N18"/>
  <c r="R18"/>
  <c r="V18"/>
  <c r="Z18"/>
  <c r="AD18"/>
  <c r="AH18"/>
  <c r="H18"/>
  <c r="L18"/>
  <c r="P18"/>
  <c r="T18"/>
  <c r="X18"/>
  <c r="AB18"/>
  <c r="AF18"/>
  <c r="D18"/>
  <c r="E9" i="12"/>
  <c r="G9"/>
  <c r="I9"/>
  <c r="K9"/>
  <c r="M9"/>
  <c r="O9"/>
  <c r="Q9"/>
  <c r="S9"/>
  <c r="U9"/>
  <c r="W9"/>
  <c r="Y9"/>
  <c r="AA9"/>
  <c r="AC9"/>
  <c r="AE9"/>
  <c r="AG9"/>
  <c r="F9"/>
  <c r="J9"/>
  <c r="N9"/>
  <c r="R9"/>
  <c r="V9"/>
  <c r="Z9"/>
  <c r="AD9"/>
  <c r="AH9"/>
  <c r="H9"/>
  <c r="L9"/>
  <c r="P9"/>
  <c r="T9"/>
  <c r="X9"/>
  <c r="AB9"/>
  <c r="AF9"/>
  <c r="D9"/>
  <c r="E16"/>
  <c r="I16"/>
  <c r="M16"/>
  <c r="Q16"/>
  <c r="U16"/>
  <c r="Y16"/>
  <c r="AC16"/>
  <c r="AG16"/>
  <c r="H16"/>
  <c r="L16"/>
  <c r="P16"/>
  <c r="T16"/>
  <c r="X16"/>
  <c r="AB16"/>
  <c r="AF16"/>
  <c r="K16"/>
  <c r="S16"/>
  <c r="AA16"/>
  <c r="F16"/>
  <c r="N16"/>
  <c r="V16"/>
  <c r="AD16"/>
  <c r="D16"/>
  <c r="G16"/>
  <c r="O16"/>
  <c r="W16"/>
  <c r="AE16"/>
  <c r="J16"/>
  <c r="R16"/>
  <c r="Z16"/>
  <c r="AH16"/>
  <c r="E11"/>
  <c r="G11"/>
  <c r="I11"/>
  <c r="K11"/>
  <c r="M11"/>
  <c r="O11"/>
  <c r="Q11"/>
  <c r="S11"/>
  <c r="U11"/>
  <c r="W11"/>
  <c r="Y11"/>
  <c r="AA11"/>
  <c r="AC11"/>
  <c r="AE11"/>
  <c r="AG11"/>
  <c r="H11"/>
  <c r="L11"/>
  <c r="P11"/>
  <c r="T11"/>
  <c r="X11"/>
  <c r="AB11"/>
  <c r="AF11"/>
  <c r="F11"/>
  <c r="J11"/>
  <c r="N11"/>
  <c r="R11"/>
  <c r="V11"/>
  <c r="Z11"/>
  <c r="AD11"/>
  <c r="AH11"/>
  <c r="D11"/>
  <c r="O13" i="11"/>
  <c r="S13"/>
  <c r="W13"/>
  <c r="AA13"/>
  <c r="AE13"/>
  <c r="G13"/>
  <c r="K13"/>
  <c r="E13"/>
  <c r="P13"/>
  <c r="T13"/>
  <c r="X13"/>
  <c r="AB13"/>
  <c r="AF13"/>
  <c r="F13"/>
  <c r="J13"/>
  <c r="U13"/>
  <c r="AC13"/>
  <c r="I13"/>
  <c r="N13"/>
  <c r="V13"/>
  <c r="AD13"/>
  <c r="H13"/>
  <c r="Q13"/>
  <c r="Y13"/>
  <c r="AG13"/>
  <c r="M13"/>
  <c r="R13"/>
  <c r="Z13"/>
  <c r="AH13"/>
  <c r="L13"/>
  <c r="D13"/>
  <c r="V20" i="1"/>
  <c r="AE20" s="1"/>
  <c r="C20" i="2" s="1"/>
  <c r="V16" i="1"/>
  <c r="V12"/>
  <c r="V24"/>
  <c r="AE24"/>
  <c r="C24" i="2" s="1"/>
  <c r="V8" i="1"/>
  <c r="F20" i="12"/>
  <c r="H20"/>
  <c r="J20"/>
  <c r="L20"/>
  <c r="N20"/>
  <c r="P20"/>
  <c r="R20"/>
  <c r="T20"/>
  <c r="V20"/>
  <c r="X20"/>
  <c r="Z20"/>
  <c r="AB20"/>
  <c r="AD20"/>
  <c r="AF20"/>
  <c r="AH20"/>
  <c r="G20"/>
  <c r="K20"/>
  <c r="O20"/>
  <c r="S20"/>
  <c r="W20"/>
  <c r="AA20"/>
  <c r="AE20"/>
  <c r="E20"/>
  <c r="I20"/>
  <c r="M20"/>
  <c r="Q20"/>
  <c r="U20"/>
  <c r="Y20"/>
  <c r="AC20"/>
  <c r="AG20"/>
  <c r="D20"/>
  <c r="V8" i="7"/>
  <c r="U26"/>
  <c r="N23" i="16"/>
  <c r="N24" s="1"/>
  <c r="N27" s="1"/>
  <c r="AB23"/>
  <c r="AB24" s="1"/>
  <c r="AB27" s="1"/>
  <c r="Y23"/>
  <c r="Y24" s="1"/>
  <c r="Y27" s="1"/>
  <c r="D23"/>
  <c r="D24" s="1"/>
  <c r="AC23"/>
  <c r="AC24" s="1"/>
  <c r="AC27" s="1"/>
  <c r="Q23"/>
  <c r="Q24" s="1"/>
  <c r="Q27" s="1"/>
  <c r="F23"/>
  <c r="F24" s="1"/>
  <c r="F27" s="1"/>
  <c r="AH23"/>
  <c r="AH24" s="1"/>
  <c r="AH27" s="1"/>
  <c r="BK28" i="7"/>
  <c r="AD12" i="1"/>
  <c r="AE12" s="1"/>
  <c r="C12" i="2" s="1"/>
  <c r="AD16" i="1"/>
  <c r="AE16" s="1"/>
  <c r="C16" i="2" s="1"/>
  <c r="AD10" i="1"/>
  <c r="AE10" s="1"/>
  <c r="C10" i="2" s="1"/>
  <c r="AD13" i="1"/>
  <c r="AE13" s="1"/>
  <c r="C13" i="2" s="1"/>
  <c r="AD21" i="9"/>
  <c r="AE21" s="1"/>
  <c r="C21" i="14" s="1"/>
  <c r="AD19" i="9"/>
  <c r="AE19" s="1"/>
  <c r="C19" i="14" s="1"/>
  <c r="AD18" i="9"/>
  <c r="AE18" s="1"/>
  <c r="C18" i="14" s="1"/>
  <c r="AD17" i="9"/>
  <c r="AE17" s="1"/>
  <c r="C17" i="14" s="1"/>
  <c r="AD14" i="9"/>
  <c r="AE14" s="1"/>
  <c r="C14" i="14" s="1"/>
  <c r="AD13" i="9"/>
  <c r="AE13" s="1"/>
  <c r="C13" i="14" s="1"/>
  <c r="AD9" i="9"/>
  <c r="AE9" s="1"/>
  <c r="C9" i="14" s="1"/>
  <c r="Y23" i="9"/>
  <c r="AD13" i="8"/>
  <c r="AE13" s="1"/>
  <c r="C13" i="13" s="1"/>
  <c r="AE21" i="7"/>
  <c r="C21" i="12" s="1"/>
  <c r="AD23" i="3"/>
  <c r="AE23" s="1"/>
  <c r="C23" i="11" s="1"/>
  <c r="AD19" i="3"/>
  <c r="AE19" s="1"/>
  <c r="C19" i="11" s="1"/>
  <c r="AD11" i="3"/>
  <c r="AE11" s="1"/>
  <c r="C11" i="11" s="1"/>
  <c r="AD8" i="3"/>
  <c r="AE8" s="1"/>
  <c r="AD8" i="1"/>
  <c r="AE8" s="1"/>
  <c r="AD21" i="8"/>
  <c r="AE21" s="1"/>
  <c r="C21" i="13" s="1"/>
  <c r="AD17" i="8"/>
  <c r="AE17" s="1"/>
  <c r="C17" i="13" s="1"/>
  <c r="AE23" i="7"/>
  <c r="C23" i="12" s="1"/>
  <c r="AD19" i="7"/>
  <c r="AE19" s="1"/>
  <c r="C19" i="12" s="1"/>
  <c r="Z26" i="7"/>
  <c r="AD21" i="3"/>
  <c r="AE21" s="1"/>
  <c r="C21" i="11" s="1"/>
  <c r="AD14" i="3"/>
  <c r="AE14" s="1"/>
  <c r="C14" i="11" s="1"/>
  <c r="V22" i="1"/>
  <c r="AE22" s="1"/>
  <c r="C22" i="2" s="1"/>
  <c r="V18" i="1"/>
  <c r="AE18" s="1"/>
  <c r="C18" i="2" s="1"/>
  <c r="V14" i="1"/>
  <c r="V10"/>
  <c r="V15"/>
  <c r="AE15" s="1"/>
  <c r="C15" i="2" s="1"/>
  <c r="V23" i="1"/>
  <c r="AE23" s="1"/>
  <c r="C23" i="2" s="1"/>
  <c r="V9" i="1"/>
  <c r="AE9" s="1"/>
  <c r="C9" i="2" s="1"/>
  <c r="V17" i="1"/>
  <c r="AE17" s="1"/>
  <c r="C17" i="2" s="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E20" i="14"/>
  <c r="G20"/>
  <c r="I20"/>
  <c r="K20"/>
  <c r="M20"/>
  <c r="O20"/>
  <c r="Q20"/>
  <c r="S20"/>
  <c r="U20"/>
  <c r="W20"/>
  <c r="Y20"/>
  <c r="AA20"/>
  <c r="AC20"/>
  <c r="AE20"/>
  <c r="AG20"/>
  <c r="F20"/>
  <c r="H20"/>
  <c r="J20"/>
  <c r="L20"/>
  <c r="N20"/>
  <c r="P20"/>
  <c r="R20"/>
  <c r="T20"/>
  <c r="V20"/>
  <c r="X20"/>
  <c r="Z20"/>
  <c r="AB20"/>
  <c r="AD20"/>
  <c r="AF20"/>
  <c r="AH20"/>
  <c r="D20"/>
  <c r="E16"/>
  <c r="G16"/>
  <c r="I16"/>
  <c r="K16"/>
  <c r="M16"/>
  <c r="O16"/>
  <c r="Q16"/>
  <c r="S16"/>
  <c r="U16"/>
  <c r="W16"/>
  <c r="Y16"/>
  <c r="AA16"/>
  <c r="AC16"/>
  <c r="AE16"/>
  <c r="AG16"/>
  <c r="F16"/>
  <c r="H16"/>
  <c r="J16"/>
  <c r="L16"/>
  <c r="N16"/>
  <c r="P16"/>
  <c r="R16"/>
  <c r="T16"/>
  <c r="V16"/>
  <c r="X16"/>
  <c r="Z16"/>
  <c r="AB16"/>
  <c r="AD16"/>
  <c r="AF16"/>
  <c r="AH16"/>
  <c r="D16"/>
  <c r="G12"/>
  <c r="K12"/>
  <c r="O12"/>
  <c r="S12"/>
  <c r="W12"/>
  <c r="AA12"/>
  <c r="AE12"/>
  <c r="F12"/>
  <c r="J12"/>
  <c r="N12"/>
  <c r="R12"/>
  <c r="V12"/>
  <c r="Z12"/>
  <c r="AD12"/>
  <c r="AH12"/>
  <c r="E12"/>
  <c r="I12"/>
  <c r="M12"/>
  <c r="Q12"/>
  <c r="U12"/>
  <c r="Y12"/>
  <c r="AC12"/>
  <c r="AG12"/>
  <c r="H12"/>
  <c r="L12"/>
  <c r="P12"/>
  <c r="T12"/>
  <c r="X12"/>
  <c r="AB12"/>
  <c r="AF12"/>
  <c r="D12"/>
  <c r="F11"/>
  <c r="H11"/>
  <c r="J11"/>
  <c r="L11"/>
  <c r="N11"/>
  <c r="P11"/>
  <c r="R11"/>
  <c r="T11"/>
  <c r="V11"/>
  <c r="X11"/>
  <c r="Z11"/>
  <c r="AB11"/>
  <c r="AD11"/>
  <c r="AF11"/>
  <c r="AH11"/>
  <c r="E11"/>
  <c r="G11"/>
  <c r="I11"/>
  <c r="K11"/>
  <c r="M11"/>
  <c r="O11"/>
  <c r="Q11"/>
  <c r="S11"/>
  <c r="U11"/>
  <c r="W11"/>
  <c r="Y11"/>
  <c r="AA11"/>
  <c r="AC11"/>
  <c r="AE11"/>
  <c r="AG11"/>
  <c r="D11"/>
  <c r="W23" i="9"/>
  <c r="AD8"/>
  <c r="V25" i="7"/>
  <c r="AE25"/>
  <c r="C25" i="12" s="1"/>
  <c r="E14"/>
  <c r="I14"/>
  <c r="M14"/>
  <c r="Q14"/>
  <c r="U14"/>
  <c r="Y14"/>
  <c r="AC14"/>
  <c r="AG14"/>
  <c r="H14"/>
  <c r="L14"/>
  <c r="P14"/>
  <c r="T14"/>
  <c r="X14"/>
  <c r="AB14"/>
  <c r="AF14"/>
  <c r="K14"/>
  <c r="S14"/>
  <c r="AA14"/>
  <c r="F14"/>
  <c r="N14"/>
  <c r="V14"/>
  <c r="AD14"/>
  <c r="G14"/>
  <c r="O14"/>
  <c r="W14"/>
  <c r="AE14"/>
  <c r="J14"/>
  <c r="R14"/>
  <c r="Z14"/>
  <c r="AH14"/>
  <c r="D14"/>
  <c r="C9" i="13"/>
  <c r="E15" i="12"/>
  <c r="I15"/>
  <c r="M15"/>
  <c r="Q15"/>
  <c r="U15"/>
  <c r="Y15"/>
  <c r="AC15"/>
  <c r="AG15"/>
  <c r="H15"/>
  <c r="L15"/>
  <c r="P15"/>
  <c r="T15"/>
  <c r="X15"/>
  <c r="AB15"/>
  <c r="AF15"/>
  <c r="G15"/>
  <c r="O15"/>
  <c r="W15"/>
  <c r="AE15"/>
  <c r="J15"/>
  <c r="R15"/>
  <c r="Z15"/>
  <c r="AH15"/>
  <c r="K15"/>
  <c r="S15"/>
  <c r="AA15"/>
  <c r="F15"/>
  <c r="N15"/>
  <c r="V15"/>
  <c r="AD15"/>
  <c r="D15"/>
  <c r="W26" i="7"/>
  <c r="AD8"/>
  <c r="L23" i="16"/>
  <c r="L24" s="1"/>
  <c r="L27" s="1"/>
  <c r="V23"/>
  <c r="V24" s="1"/>
  <c r="V27" s="1"/>
  <c r="AF23"/>
  <c r="AF24" s="1"/>
  <c r="AF27" s="1"/>
  <c r="AD14" i="1"/>
  <c r="AE14" s="1"/>
  <c r="C14" i="2" s="1"/>
  <c r="AD11" i="1"/>
  <c r="AE11" s="1"/>
  <c r="C11" i="2" s="1"/>
  <c r="AD15" i="9"/>
  <c r="AE15" s="1"/>
  <c r="C15" i="14" s="1"/>
  <c r="Z23" i="9"/>
  <c r="AD17" i="7"/>
  <c r="AE17" s="1"/>
  <c r="C17" i="12" s="1"/>
  <c r="AD12" i="7"/>
  <c r="AE12" s="1"/>
  <c r="C12" i="12" s="1"/>
  <c r="AD24" i="8"/>
  <c r="Y26" i="7"/>
  <c r="E17" i="12" l="1"/>
  <c r="I17"/>
  <c r="M17"/>
  <c r="Q17"/>
  <c r="U17"/>
  <c r="Y17"/>
  <c r="AC17"/>
  <c r="AG17"/>
  <c r="H17"/>
  <c r="L17"/>
  <c r="P17"/>
  <c r="T17"/>
  <c r="X17"/>
  <c r="AB17"/>
  <c r="AF17"/>
  <c r="G17"/>
  <c r="O17"/>
  <c r="W17"/>
  <c r="AE17"/>
  <c r="J17"/>
  <c r="R17"/>
  <c r="Z17"/>
  <c r="AH17"/>
  <c r="K17"/>
  <c r="S17"/>
  <c r="AA17"/>
  <c r="F17"/>
  <c r="N17"/>
  <c r="V17"/>
  <c r="AD17"/>
  <c r="D17"/>
  <c r="D14" i="2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D16"/>
  <c r="E16"/>
  <c r="F16"/>
  <c r="G16"/>
  <c r="H16"/>
  <c r="I16"/>
  <c r="J16"/>
  <c r="K16"/>
  <c r="L16"/>
  <c r="T16"/>
  <c r="U16"/>
  <c r="V16"/>
  <c r="W16"/>
  <c r="X16"/>
  <c r="Y16"/>
  <c r="Z16"/>
  <c r="AA16"/>
  <c r="AB16"/>
  <c r="AC16"/>
  <c r="AD16"/>
  <c r="AE16"/>
  <c r="AF16"/>
  <c r="AG16"/>
  <c r="AH16"/>
  <c r="M16"/>
  <c r="N16"/>
  <c r="O16"/>
  <c r="P16"/>
  <c r="Q16"/>
  <c r="R16"/>
  <c r="S16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C8"/>
  <c r="AE25" i="1"/>
  <c r="D10" i="2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D12"/>
  <c r="E12"/>
  <c r="F12"/>
  <c r="G12"/>
  <c r="H12"/>
  <c r="I12"/>
  <c r="J12"/>
  <c r="K12"/>
  <c r="L12"/>
  <c r="T12"/>
  <c r="U12"/>
  <c r="V12"/>
  <c r="W12"/>
  <c r="X12"/>
  <c r="Y12"/>
  <c r="Z12"/>
  <c r="AA12"/>
  <c r="AB12"/>
  <c r="AC12"/>
  <c r="AD12"/>
  <c r="AE12"/>
  <c r="AF12"/>
  <c r="AG12"/>
  <c r="AH12"/>
  <c r="M12"/>
  <c r="N12"/>
  <c r="O12"/>
  <c r="P12"/>
  <c r="Q12"/>
  <c r="R12"/>
  <c r="S12"/>
  <c r="D20"/>
  <c r="E20"/>
  <c r="F20"/>
  <c r="G20"/>
  <c r="H20"/>
  <c r="I20"/>
  <c r="J20"/>
  <c r="K20"/>
  <c r="T20"/>
  <c r="U20"/>
  <c r="V20"/>
  <c r="W20"/>
  <c r="X20"/>
  <c r="Y20"/>
  <c r="Z20"/>
  <c r="AA20"/>
  <c r="AB20"/>
  <c r="AC20"/>
  <c r="AD20"/>
  <c r="AE20"/>
  <c r="AF20"/>
  <c r="AG20"/>
  <c r="AH20"/>
  <c r="L20"/>
  <c r="M20"/>
  <c r="N20"/>
  <c r="O20"/>
  <c r="P20"/>
  <c r="Q20"/>
  <c r="R20"/>
  <c r="S20"/>
  <c r="G15" i="14"/>
  <c r="K15"/>
  <c r="O15"/>
  <c r="S15"/>
  <c r="W15"/>
  <c r="AA15"/>
  <c r="AE15"/>
  <c r="F15"/>
  <c r="J15"/>
  <c r="N15"/>
  <c r="R15"/>
  <c r="V15"/>
  <c r="Z15"/>
  <c r="AD15"/>
  <c r="AH15"/>
  <c r="E15"/>
  <c r="I15"/>
  <c r="M15"/>
  <c r="Q15"/>
  <c r="U15"/>
  <c r="Y15"/>
  <c r="AC15"/>
  <c r="AG15"/>
  <c r="H15"/>
  <c r="L15"/>
  <c r="P15"/>
  <c r="T15"/>
  <c r="X15"/>
  <c r="AB15"/>
  <c r="AF15"/>
  <c r="D15"/>
  <c r="AD26" i="7"/>
  <c r="AE8"/>
  <c r="F9" i="13"/>
  <c r="H9"/>
  <c r="J9"/>
  <c r="L9"/>
  <c r="N9"/>
  <c r="P9"/>
  <c r="R9"/>
  <c r="T9"/>
  <c r="V9"/>
  <c r="X9"/>
  <c r="Z9"/>
  <c r="AB9"/>
  <c r="AD9"/>
  <c r="E9"/>
  <c r="G9"/>
  <c r="I9"/>
  <c r="K9"/>
  <c r="M9"/>
  <c r="O9"/>
  <c r="Q9"/>
  <c r="S9"/>
  <c r="U9"/>
  <c r="W9"/>
  <c r="Y9"/>
  <c r="AA9"/>
  <c r="AC9"/>
  <c r="AE9"/>
  <c r="AG9"/>
  <c r="AF9"/>
  <c r="AH9"/>
  <c r="D9"/>
  <c r="E25" i="12"/>
  <c r="G25"/>
  <c r="I25"/>
  <c r="K25"/>
  <c r="M25"/>
  <c r="O25"/>
  <c r="Q25"/>
  <c r="S25"/>
  <c r="U25"/>
  <c r="W25"/>
  <c r="Y25"/>
  <c r="AA25"/>
  <c r="AC25"/>
  <c r="AE25"/>
  <c r="AG25"/>
  <c r="H25"/>
  <c r="L25"/>
  <c r="P25"/>
  <c r="T25"/>
  <c r="X25"/>
  <c r="AB25"/>
  <c r="AF25"/>
  <c r="F25"/>
  <c r="J25"/>
  <c r="N25"/>
  <c r="R25"/>
  <c r="V25"/>
  <c r="Z25"/>
  <c r="AD25"/>
  <c r="AH25"/>
  <c r="D25"/>
  <c r="AD23" i="9"/>
  <c r="AE8"/>
  <c r="F12" i="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G12"/>
  <c r="K12"/>
  <c r="O12"/>
  <c r="S12"/>
  <c r="W12"/>
  <c r="AA12"/>
  <c r="AE12"/>
  <c r="D12"/>
  <c r="D11" i="2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N21" i="11"/>
  <c r="P21"/>
  <c r="R21"/>
  <c r="T21"/>
  <c r="V21"/>
  <c r="X21"/>
  <c r="Z21"/>
  <c r="AB21"/>
  <c r="AD21"/>
  <c r="AF21"/>
  <c r="AH21"/>
  <c r="O21"/>
  <c r="S21"/>
  <c r="W21"/>
  <c r="AA21"/>
  <c r="AE21"/>
  <c r="G21"/>
  <c r="I21"/>
  <c r="K21"/>
  <c r="M21"/>
  <c r="Q21"/>
  <c r="U21"/>
  <c r="Y21"/>
  <c r="AC21"/>
  <c r="AG21"/>
  <c r="F21"/>
  <c r="H21"/>
  <c r="J21"/>
  <c r="L21"/>
  <c r="E21"/>
  <c r="D21"/>
  <c r="E19" i="12"/>
  <c r="G19"/>
  <c r="I19"/>
  <c r="K19"/>
  <c r="M19"/>
  <c r="O19"/>
  <c r="Q19"/>
  <c r="S19"/>
  <c r="U19"/>
  <c r="W19"/>
  <c r="Y19"/>
  <c r="AA19"/>
  <c r="AC19"/>
  <c r="AE19"/>
  <c r="AG19"/>
  <c r="F19"/>
  <c r="J19"/>
  <c r="N19"/>
  <c r="R19"/>
  <c r="V19"/>
  <c r="Z19"/>
  <c r="AD19"/>
  <c r="AH19"/>
  <c r="H19"/>
  <c r="L19"/>
  <c r="P19"/>
  <c r="T19"/>
  <c r="X19"/>
  <c r="AB19"/>
  <c r="AF19"/>
  <c r="D19"/>
  <c r="F17" i="13"/>
  <c r="H17"/>
  <c r="J17"/>
  <c r="L17"/>
  <c r="N17"/>
  <c r="P17"/>
  <c r="R17"/>
  <c r="T17"/>
  <c r="V17"/>
  <c r="X17"/>
  <c r="Z17"/>
  <c r="AB17"/>
  <c r="AD17"/>
  <c r="AF17"/>
  <c r="AH17"/>
  <c r="E17"/>
  <c r="I17"/>
  <c r="M17"/>
  <c r="Q17"/>
  <c r="U17"/>
  <c r="Y17"/>
  <c r="AC17"/>
  <c r="AG17"/>
  <c r="G17"/>
  <c r="K17"/>
  <c r="O17"/>
  <c r="S17"/>
  <c r="W17"/>
  <c r="AA17"/>
  <c r="AE17"/>
  <c r="D17"/>
  <c r="N11" i="11"/>
  <c r="P11"/>
  <c r="R11"/>
  <c r="T11"/>
  <c r="V11"/>
  <c r="X11"/>
  <c r="Z11"/>
  <c r="AB11"/>
  <c r="AD11"/>
  <c r="AF11"/>
  <c r="AH11"/>
  <c r="Q11"/>
  <c r="U11"/>
  <c r="Y11"/>
  <c r="AC11"/>
  <c r="AG11"/>
  <c r="G11"/>
  <c r="I11"/>
  <c r="K11"/>
  <c r="M11"/>
  <c r="E11"/>
  <c r="O11"/>
  <c r="S11"/>
  <c r="W11"/>
  <c r="AA11"/>
  <c r="AE11"/>
  <c r="F11"/>
  <c r="H11"/>
  <c r="J11"/>
  <c r="L11"/>
  <c r="D11"/>
  <c r="N23"/>
  <c r="P23"/>
  <c r="R23"/>
  <c r="T23"/>
  <c r="V23"/>
  <c r="X23"/>
  <c r="Z23"/>
  <c r="AB23"/>
  <c r="AD23"/>
  <c r="AF23"/>
  <c r="AH23"/>
  <c r="G23"/>
  <c r="I23"/>
  <c r="K23"/>
  <c r="M23"/>
  <c r="O23"/>
  <c r="Q23"/>
  <c r="S23"/>
  <c r="U23"/>
  <c r="W23"/>
  <c r="Y23"/>
  <c r="AA23"/>
  <c r="AC23"/>
  <c r="AE23"/>
  <c r="AG23"/>
  <c r="F23"/>
  <c r="H23"/>
  <c r="J23"/>
  <c r="L23"/>
  <c r="E23"/>
  <c r="D23"/>
  <c r="E21" i="12"/>
  <c r="G21"/>
  <c r="I21"/>
  <c r="K21"/>
  <c r="M21"/>
  <c r="O21"/>
  <c r="Q21"/>
  <c r="S21"/>
  <c r="U21"/>
  <c r="W21"/>
  <c r="Y21"/>
  <c r="AA21"/>
  <c r="AC21"/>
  <c r="AE21"/>
  <c r="AG21"/>
  <c r="H21"/>
  <c r="L21"/>
  <c r="P21"/>
  <c r="T21"/>
  <c r="X21"/>
  <c r="AB21"/>
  <c r="AF21"/>
  <c r="F21"/>
  <c r="J21"/>
  <c r="N21"/>
  <c r="R21"/>
  <c r="V21"/>
  <c r="Z21"/>
  <c r="AD21"/>
  <c r="AH21"/>
  <c r="D21"/>
  <c r="G13" i="14"/>
  <c r="K13"/>
  <c r="O13"/>
  <c r="S13"/>
  <c r="W13"/>
  <c r="AA13"/>
  <c r="AE13"/>
  <c r="F13"/>
  <c r="J13"/>
  <c r="N13"/>
  <c r="R13"/>
  <c r="V13"/>
  <c r="Z13"/>
  <c r="AD13"/>
  <c r="AH13"/>
  <c r="E13"/>
  <c r="I13"/>
  <c r="M13"/>
  <c r="Q13"/>
  <c r="U13"/>
  <c r="Y13"/>
  <c r="AC13"/>
  <c r="AG13"/>
  <c r="H13"/>
  <c r="L13"/>
  <c r="P13"/>
  <c r="T13"/>
  <c r="X13"/>
  <c r="AB13"/>
  <c r="AF13"/>
  <c r="D13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7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19"/>
  <c r="D13" i="2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D24"/>
  <c r="E24"/>
  <c r="F24"/>
  <c r="G24"/>
  <c r="H24"/>
  <c r="I24"/>
  <c r="J24"/>
  <c r="K24"/>
  <c r="T24"/>
  <c r="U24"/>
  <c r="V24"/>
  <c r="W24"/>
  <c r="X24"/>
  <c r="Y24"/>
  <c r="Z24"/>
  <c r="AA24"/>
  <c r="AB24"/>
  <c r="AC24"/>
  <c r="AD24"/>
  <c r="AE24"/>
  <c r="AF24"/>
  <c r="AG24"/>
  <c r="AH24"/>
  <c r="L24"/>
  <c r="M24"/>
  <c r="N24"/>
  <c r="O24"/>
  <c r="P24"/>
  <c r="Q24"/>
  <c r="R24"/>
  <c r="S24"/>
  <c r="AE24" i="8"/>
  <c r="V26" i="7"/>
  <c r="O14" i="11"/>
  <c r="S14"/>
  <c r="W14"/>
  <c r="AA14"/>
  <c r="AE14"/>
  <c r="F14"/>
  <c r="J14"/>
  <c r="E14"/>
  <c r="P14"/>
  <c r="T14"/>
  <c r="X14"/>
  <c r="AB14"/>
  <c r="AF14"/>
  <c r="G14"/>
  <c r="K14"/>
  <c r="Q14"/>
  <c r="Y14"/>
  <c r="AG14"/>
  <c r="L14"/>
  <c r="R14"/>
  <c r="Z14"/>
  <c r="AH14"/>
  <c r="M14"/>
  <c r="D14"/>
  <c r="U14"/>
  <c r="AC14"/>
  <c r="H14"/>
  <c r="N14"/>
  <c r="V14"/>
  <c r="AD14"/>
  <c r="I14"/>
  <c r="E23" i="12"/>
  <c r="G23"/>
  <c r="I23"/>
  <c r="K23"/>
  <c r="M23"/>
  <c r="O23"/>
  <c r="Q23"/>
  <c r="S23"/>
  <c r="U23"/>
  <c r="W23"/>
  <c r="Y23"/>
  <c r="AA23"/>
  <c r="AC23"/>
  <c r="AE23"/>
  <c r="AG23"/>
  <c r="F23"/>
  <c r="J23"/>
  <c r="N23"/>
  <c r="R23"/>
  <c r="V23"/>
  <c r="Z23"/>
  <c r="AD23"/>
  <c r="AH23"/>
  <c r="H23"/>
  <c r="L23"/>
  <c r="P23"/>
  <c r="T23"/>
  <c r="X23"/>
  <c r="AB23"/>
  <c r="AF23"/>
  <c r="D23"/>
  <c r="F21" i="13"/>
  <c r="H21"/>
  <c r="J21"/>
  <c r="L21"/>
  <c r="N21"/>
  <c r="P21"/>
  <c r="R21"/>
  <c r="T21"/>
  <c r="V21"/>
  <c r="X21"/>
  <c r="Z21"/>
  <c r="AB21"/>
  <c r="AD21"/>
  <c r="AF21"/>
  <c r="AH21"/>
  <c r="E21"/>
  <c r="I21"/>
  <c r="M21"/>
  <c r="Q21"/>
  <c r="U21"/>
  <c r="Y21"/>
  <c r="AC21"/>
  <c r="AG21"/>
  <c r="G21"/>
  <c r="K21"/>
  <c r="O21"/>
  <c r="S21"/>
  <c r="W21"/>
  <c r="AA21"/>
  <c r="AE21"/>
  <c r="D21"/>
  <c r="C8" i="11"/>
  <c r="AE25" i="3"/>
  <c r="N19" i="11"/>
  <c r="P19"/>
  <c r="R19"/>
  <c r="T19"/>
  <c r="V19"/>
  <c r="X19"/>
  <c r="Z19"/>
  <c r="AB19"/>
  <c r="AD19"/>
  <c r="AF19"/>
  <c r="AH19"/>
  <c r="O19"/>
  <c r="S19"/>
  <c r="W19"/>
  <c r="AA19"/>
  <c r="AE19"/>
  <c r="G19"/>
  <c r="I19"/>
  <c r="K19"/>
  <c r="M19"/>
  <c r="Q19"/>
  <c r="U19"/>
  <c r="Y19"/>
  <c r="AC19"/>
  <c r="AG19"/>
  <c r="F19"/>
  <c r="H19"/>
  <c r="J19"/>
  <c r="L19"/>
  <c r="E19"/>
  <c r="D19"/>
  <c r="F13" i="13"/>
  <c r="J13"/>
  <c r="N13"/>
  <c r="R13"/>
  <c r="V13"/>
  <c r="Z13"/>
  <c r="AD13"/>
  <c r="AH13"/>
  <c r="G13"/>
  <c r="K13"/>
  <c r="O13"/>
  <c r="S13"/>
  <c r="W13"/>
  <c r="AA13"/>
  <c r="AE13"/>
  <c r="L13"/>
  <c r="T13"/>
  <c r="AB13"/>
  <c r="E13"/>
  <c r="M13"/>
  <c r="U13"/>
  <c r="AC13"/>
  <c r="H13"/>
  <c r="P13"/>
  <c r="X13"/>
  <c r="AF13"/>
  <c r="I13"/>
  <c r="Q13"/>
  <c r="Y13"/>
  <c r="AG13"/>
  <c r="D13"/>
  <c r="F9" i="14"/>
  <c r="H9"/>
  <c r="J9"/>
  <c r="L9"/>
  <c r="N9"/>
  <c r="P9"/>
  <c r="R9"/>
  <c r="T9"/>
  <c r="V9"/>
  <c r="X9"/>
  <c r="Z9"/>
  <c r="AB9"/>
  <c r="AD9"/>
  <c r="AF9"/>
  <c r="AH9"/>
  <c r="E9"/>
  <c r="G9"/>
  <c r="I9"/>
  <c r="K9"/>
  <c r="M9"/>
  <c r="O9"/>
  <c r="Q9"/>
  <c r="S9"/>
  <c r="U9"/>
  <c r="W9"/>
  <c r="Y9"/>
  <c r="AA9"/>
  <c r="AC9"/>
  <c r="AE9"/>
  <c r="AG9"/>
  <c r="D9"/>
  <c r="G14"/>
  <c r="K14"/>
  <c r="O14"/>
  <c r="S14"/>
  <c r="W14"/>
  <c r="AA14"/>
  <c r="AE14"/>
  <c r="F14"/>
  <c r="J14"/>
  <c r="N14"/>
  <c r="R14"/>
  <c r="V14"/>
  <c r="Z14"/>
  <c r="AD14"/>
  <c r="AH14"/>
  <c r="E14"/>
  <c r="I14"/>
  <c r="M14"/>
  <c r="Q14"/>
  <c r="U14"/>
  <c r="Y14"/>
  <c r="AC14"/>
  <c r="AG14"/>
  <c r="H14"/>
  <c r="L14"/>
  <c r="P14"/>
  <c r="T14"/>
  <c r="X14"/>
  <c r="AB14"/>
  <c r="AF14"/>
  <c r="D14"/>
  <c r="E18"/>
  <c r="G18"/>
  <c r="I18"/>
  <c r="K18"/>
  <c r="M18"/>
  <c r="O18"/>
  <c r="Q18"/>
  <c r="S18"/>
  <c r="U18"/>
  <c r="W18"/>
  <c r="Y18"/>
  <c r="AA18"/>
  <c r="AC18"/>
  <c r="AE18"/>
  <c r="AG18"/>
  <c r="F18"/>
  <c r="H18"/>
  <c r="J18"/>
  <c r="L18"/>
  <c r="N18"/>
  <c r="P18"/>
  <c r="R18"/>
  <c r="T18"/>
  <c r="V18"/>
  <c r="X18"/>
  <c r="Z18"/>
  <c r="AB18"/>
  <c r="AD18"/>
  <c r="AF18"/>
  <c r="AH18"/>
  <c r="D18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21"/>
  <c r="AI24" i="16"/>
  <c r="D27"/>
  <c r="AI27" s="1"/>
  <c r="F8" i="11" l="1"/>
  <c r="F25" s="1"/>
  <c r="F26" s="1"/>
  <c r="F29" s="1"/>
  <c r="H8"/>
  <c r="H25" s="1"/>
  <c r="H26" s="1"/>
  <c r="H29" s="1"/>
  <c r="J8"/>
  <c r="J25" s="1"/>
  <c r="J26" s="1"/>
  <c r="J29" s="1"/>
  <c r="L8"/>
  <c r="L25" s="1"/>
  <c r="L26" s="1"/>
  <c r="L29" s="1"/>
  <c r="N8"/>
  <c r="N25" s="1"/>
  <c r="N26" s="1"/>
  <c r="N29" s="1"/>
  <c r="P8"/>
  <c r="P25" s="1"/>
  <c r="P26" s="1"/>
  <c r="P29" s="1"/>
  <c r="R8"/>
  <c r="R25" s="1"/>
  <c r="R26" s="1"/>
  <c r="R29" s="1"/>
  <c r="T8"/>
  <c r="T25" s="1"/>
  <c r="T26" s="1"/>
  <c r="T29" s="1"/>
  <c r="V8"/>
  <c r="V25" s="1"/>
  <c r="V26" s="1"/>
  <c r="V29" s="1"/>
  <c r="X8"/>
  <c r="X25" s="1"/>
  <c r="X26" s="1"/>
  <c r="X29" s="1"/>
  <c r="Z8"/>
  <c r="Z25" s="1"/>
  <c r="Z26" s="1"/>
  <c r="Z29" s="1"/>
  <c r="AB8"/>
  <c r="AB25" s="1"/>
  <c r="AB26" s="1"/>
  <c r="AB29" s="1"/>
  <c r="AD8"/>
  <c r="AD25" s="1"/>
  <c r="AD26" s="1"/>
  <c r="AD29" s="1"/>
  <c r="AF8"/>
  <c r="AF25" s="1"/>
  <c r="AF26" s="1"/>
  <c r="AF29" s="1"/>
  <c r="AH8"/>
  <c r="AH25" s="1"/>
  <c r="AH26" s="1"/>
  <c r="AH29" s="1"/>
  <c r="E8"/>
  <c r="E25" s="1"/>
  <c r="E26" s="1"/>
  <c r="E29" s="1"/>
  <c r="I8"/>
  <c r="I25" s="1"/>
  <c r="I26" s="1"/>
  <c r="I29" s="1"/>
  <c r="M8"/>
  <c r="M25" s="1"/>
  <c r="M26" s="1"/>
  <c r="M29" s="1"/>
  <c r="Q8"/>
  <c r="Q25" s="1"/>
  <c r="Q26" s="1"/>
  <c r="Q29" s="1"/>
  <c r="U8"/>
  <c r="U25" s="1"/>
  <c r="U26" s="1"/>
  <c r="U29" s="1"/>
  <c r="Y8"/>
  <c r="Y25" s="1"/>
  <c r="Y26" s="1"/>
  <c r="Y29" s="1"/>
  <c r="AC8"/>
  <c r="AC25" s="1"/>
  <c r="AC26" s="1"/>
  <c r="AC29" s="1"/>
  <c r="AG8"/>
  <c r="AG25" s="1"/>
  <c r="AG26" s="1"/>
  <c r="AG29" s="1"/>
  <c r="G8"/>
  <c r="G25" s="1"/>
  <c r="G26" s="1"/>
  <c r="G29" s="1"/>
  <c r="K8"/>
  <c r="K25" s="1"/>
  <c r="K26" s="1"/>
  <c r="K29" s="1"/>
  <c r="O8"/>
  <c r="O25" s="1"/>
  <c r="O26" s="1"/>
  <c r="O29" s="1"/>
  <c r="S8"/>
  <c r="S25" s="1"/>
  <c r="S26" s="1"/>
  <c r="S29" s="1"/>
  <c r="W8"/>
  <c r="W25" s="1"/>
  <c r="W26" s="1"/>
  <c r="W29" s="1"/>
  <c r="AA8"/>
  <c r="AA25" s="1"/>
  <c r="AA26" s="1"/>
  <c r="AA29" s="1"/>
  <c r="AE8"/>
  <c r="AE25" s="1"/>
  <c r="AE26" s="1"/>
  <c r="AE29" s="1"/>
  <c r="D8"/>
  <c r="D25" s="1"/>
  <c r="D26" s="1"/>
  <c r="C8" i="14"/>
  <c r="AE23" i="9"/>
  <c r="AE25" s="1"/>
  <c r="AE27" s="1"/>
  <c r="C8" i="12"/>
  <c r="AE26" i="7"/>
  <c r="AE28" s="1"/>
  <c r="AE30" s="1"/>
  <c r="AH24" i="13"/>
  <c r="AH25" s="1"/>
  <c r="AH28" s="1"/>
  <c r="AG24"/>
  <c r="AG25" s="1"/>
  <c r="AG28" s="1"/>
  <c r="AC24"/>
  <c r="AC25" s="1"/>
  <c r="AC28" s="1"/>
  <c r="Y24"/>
  <c r="Y25" s="1"/>
  <c r="Y28" s="1"/>
  <c r="U24"/>
  <c r="U25" s="1"/>
  <c r="U28" s="1"/>
  <c r="Q24"/>
  <c r="Q25" s="1"/>
  <c r="Q28" s="1"/>
  <c r="M24"/>
  <c r="M25" s="1"/>
  <c r="M28" s="1"/>
  <c r="I24"/>
  <c r="I25" s="1"/>
  <c r="I28" s="1"/>
  <c r="E24"/>
  <c r="E25" s="1"/>
  <c r="E28" s="1"/>
  <c r="AB24"/>
  <c r="AB25" s="1"/>
  <c r="AB28" s="1"/>
  <c r="X24"/>
  <c r="X25" s="1"/>
  <c r="X28" s="1"/>
  <c r="T24"/>
  <c r="T25" s="1"/>
  <c r="T28" s="1"/>
  <c r="P24"/>
  <c r="P25" s="1"/>
  <c r="P28" s="1"/>
  <c r="L24"/>
  <c r="L25" s="1"/>
  <c r="L28" s="1"/>
  <c r="H24"/>
  <c r="H25" s="1"/>
  <c r="H28" s="1"/>
  <c r="D8" i="2"/>
  <c r="D25" s="1"/>
  <c r="D26" s="1"/>
  <c r="E8"/>
  <c r="E25" s="1"/>
  <c r="E26" s="1"/>
  <c r="E29" s="1"/>
  <c r="F8"/>
  <c r="F25" s="1"/>
  <c r="F26" s="1"/>
  <c r="F29" s="1"/>
  <c r="G8"/>
  <c r="G25" s="1"/>
  <c r="G26" s="1"/>
  <c r="G29" s="1"/>
  <c r="H8"/>
  <c r="H25" s="1"/>
  <c r="H26" s="1"/>
  <c r="H29" s="1"/>
  <c r="I8"/>
  <c r="I25" s="1"/>
  <c r="I26" s="1"/>
  <c r="I29" s="1"/>
  <c r="J8"/>
  <c r="J25" s="1"/>
  <c r="J26" s="1"/>
  <c r="J29" s="1"/>
  <c r="K8"/>
  <c r="K25" s="1"/>
  <c r="K26" s="1"/>
  <c r="K29" s="1"/>
  <c r="L8"/>
  <c r="L25" s="1"/>
  <c r="L26" s="1"/>
  <c r="L29" s="1"/>
  <c r="T8"/>
  <c r="T25" s="1"/>
  <c r="T26" s="1"/>
  <c r="T29" s="1"/>
  <c r="U8"/>
  <c r="U25" s="1"/>
  <c r="U26" s="1"/>
  <c r="U29" s="1"/>
  <c r="V8"/>
  <c r="V25" s="1"/>
  <c r="V26" s="1"/>
  <c r="V29" s="1"/>
  <c r="W8"/>
  <c r="W25" s="1"/>
  <c r="W26" s="1"/>
  <c r="W29" s="1"/>
  <c r="X8"/>
  <c r="X25" s="1"/>
  <c r="X26" s="1"/>
  <c r="X29" s="1"/>
  <c r="Y8"/>
  <c r="Y25" s="1"/>
  <c r="Y26" s="1"/>
  <c r="Y29" s="1"/>
  <c r="Z8"/>
  <c r="Z25" s="1"/>
  <c r="Z26" s="1"/>
  <c r="Z29" s="1"/>
  <c r="AA8"/>
  <c r="AA25" s="1"/>
  <c r="AA26" s="1"/>
  <c r="AA29" s="1"/>
  <c r="AB8"/>
  <c r="AB25" s="1"/>
  <c r="AB26" s="1"/>
  <c r="AB29" s="1"/>
  <c r="AC8"/>
  <c r="AC25" s="1"/>
  <c r="AC26" s="1"/>
  <c r="AC29" s="1"/>
  <c r="AD8"/>
  <c r="AD25" s="1"/>
  <c r="AD26" s="1"/>
  <c r="AD29" s="1"/>
  <c r="AE8"/>
  <c r="AE25" s="1"/>
  <c r="AE26" s="1"/>
  <c r="AE29" s="1"/>
  <c r="AF8"/>
  <c r="AF25" s="1"/>
  <c r="AF26" s="1"/>
  <c r="AF29" s="1"/>
  <c r="AG8"/>
  <c r="AG25" s="1"/>
  <c r="AG26" s="1"/>
  <c r="AG29" s="1"/>
  <c r="AH8"/>
  <c r="AH25" s="1"/>
  <c r="AH26" s="1"/>
  <c r="AH29" s="1"/>
  <c r="M8"/>
  <c r="M25" s="1"/>
  <c r="M26" s="1"/>
  <c r="M29" s="1"/>
  <c r="N8"/>
  <c r="N25" s="1"/>
  <c r="N26" s="1"/>
  <c r="N29" s="1"/>
  <c r="O8"/>
  <c r="O25" s="1"/>
  <c r="O26" s="1"/>
  <c r="O29" s="1"/>
  <c r="P8"/>
  <c r="P25" s="1"/>
  <c r="P26" s="1"/>
  <c r="P29" s="1"/>
  <c r="Q8"/>
  <c r="Q25" s="1"/>
  <c r="Q26" s="1"/>
  <c r="Q29" s="1"/>
  <c r="R8"/>
  <c r="R25" s="1"/>
  <c r="R26" s="1"/>
  <c r="R29" s="1"/>
  <c r="S8"/>
  <c r="S25" s="1"/>
  <c r="S26" s="1"/>
  <c r="S29" s="1"/>
  <c r="D24" i="13"/>
  <c r="D25" s="1"/>
  <c r="AF24"/>
  <c r="AF25" s="1"/>
  <c r="AF28" s="1"/>
  <c r="AE24"/>
  <c r="AE25" s="1"/>
  <c r="AE28" s="1"/>
  <c r="AA24"/>
  <c r="AA25" s="1"/>
  <c r="AA28" s="1"/>
  <c r="W24"/>
  <c r="W25" s="1"/>
  <c r="W28" s="1"/>
  <c r="S24"/>
  <c r="S25" s="1"/>
  <c r="S28" s="1"/>
  <c r="O24"/>
  <c r="O25" s="1"/>
  <c r="O28" s="1"/>
  <c r="K24"/>
  <c r="K25" s="1"/>
  <c r="K28" s="1"/>
  <c r="G24"/>
  <c r="G25" s="1"/>
  <c r="G28" s="1"/>
  <c r="AD24"/>
  <c r="AD25" s="1"/>
  <c r="AD28" s="1"/>
  <c r="Z24"/>
  <c r="Z25" s="1"/>
  <c r="Z28" s="1"/>
  <c r="V24"/>
  <c r="V25" s="1"/>
  <c r="V28" s="1"/>
  <c r="R24"/>
  <c r="R25" s="1"/>
  <c r="R28" s="1"/>
  <c r="N24"/>
  <c r="N25" s="1"/>
  <c r="N28" s="1"/>
  <c r="J24"/>
  <c r="J25" s="1"/>
  <c r="J28" s="1"/>
  <c r="F24"/>
  <c r="F25" s="1"/>
  <c r="F28" s="1"/>
  <c r="D29" i="2" l="1"/>
  <c r="AI29" s="1"/>
  <c r="AI26"/>
  <c r="D29" i="11"/>
  <c r="AI29" s="1"/>
  <c r="AI26"/>
  <c r="D28" i="13"/>
  <c r="AI28" s="1"/>
  <c r="AI25"/>
  <c r="E8" i="12"/>
  <c r="E26" s="1"/>
  <c r="E27" s="1"/>
  <c r="E30" s="1"/>
  <c r="G8"/>
  <c r="G26" s="1"/>
  <c r="G27" s="1"/>
  <c r="G30" s="1"/>
  <c r="I8"/>
  <c r="I26" s="1"/>
  <c r="I27" s="1"/>
  <c r="I30" s="1"/>
  <c r="K8"/>
  <c r="K26" s="1"/>
  <c r="K27" s="1"/>
  <c r="K30" s="1"/>
  <c r="M8"/>
  <c r="M26" s="1"/>
  <c r="M27" s="1"/>
  <c r="M30" s="1"/>
  <c r="O8"/>
  <c r="O26" s="1"/>
  <c r="O27" s="1"/>
  <c r="O30" s="1"/>
  <c r="Q8"/>
  <c r="Q26" s="1"/>
  <c r="Q27" s="1"/>
  <c r="Q30" s="1"/>
  <c r="S8"/>
  <c r="S26" s="1"/>
  <c r="S27" s="1"/>
  <c r="S30" s="1"/>
  <c r="U8"/>
  <c r="U26" s="1"/>
  <c r="U27" s="1"/>
  <c r="U30" s="1"/>
  <c r="W8"/>
  <c r="W26" s="1"/>
  <c r="W27" s="1"/>
  <c r="W30" s="1"/>
  <c r="Y8"/>
  <c r="Y26" s="1"/>
  <c r="Y27" s="1"/>
  <c r="Y30" s="1"/>
  <c r="AA8"/>
  <c r="AA26" s="1"/>
  <c r="AA27" s="1"/>
  <c r="AA30" s="1"/>
  <c r="AC8"/>
  <c r="AC26" s="1"/>
  <c r="AC27" s="1"/>
  <c r="AC30" s="1"/>
  <c r="AE8"/>
  <c r="AE26" s="1"/>
  <c r="AE27" s="1"/>
  <c r="AE30" s="1"/>
  <c r="AG8"/>
  <c r="AG26" s="1"/>
  <c r="AG27" s="1"/>
  <c r="AG30" s="1"/>
  <c r="F8"/>
  <c r="F26" s="1"/>
  <c r="F27" s="1"/>
  <c r="F30" s="1"/>
  <c r="H8"/>
  <c r="H26" s="1"/>
  <c r="H27" s="1"/>
  <c r="H30" s="1"/>
  <c r="J8"/>
  <c r="J26" s="1"/>
  <c r="J27" s="1"/>
  <c r="J30" s="1"/>
  <c r="L8"/>
  <c r="L26" s="1"/>
  <c r="L27" s="1"/>
  <c r="L30" s="1"/>
  <c r="N8"/>
  <c r="N26" s="1"/>
  <c r="N27" s="1"/>
  <c r="N30" s="1"/>
  <c r="P8"/>
  <c r="P26" s="1"/>
  <c r="P27" s="1"/>
  <c r="P30" s="1"/>
  <c r="R8"/>
  <c r="R26" s="1"/>
  <c r="R27" s="1"/>
  <c r="R30" s="1"/>
  <c r="T8"/>
  <c r="T26" s="1"/>
  <c r="T27" s="1"/>
  <c r="T30" s="1"/>
  <c r="V8"/>
  <c r="V26" s="1"/>
  <c r="V27" s="1"/>
  <c r="V30" s="1"/>
  <c r="X8"/>
  <c r="X26" s="1"/>
  <c r="X27" s="1"/>
  <c r="X30" s="1"/>
  <c r="Z8"/>
  <c r="Z26" s="1"/>
  <c r="Z27" s="1"/>
  <c r="Z30" s="1"/>
  <c r="AB8"/>
  <c r="AB26" s="1"/>
  <c r="AB27" s="1"/>
  <c r="AB30" s="1"/>
  <c r="AD8"/>
  <c r="AD26" s="1"/>
  <c r="AD27" s="1"/>
  <c r="AD30" s="1"/>
  <c r="AF8"/>
  <c r="AF26" s="1"/>
  <c r="AF27" s="1"/>
  <c r="AF30" s="1"/>
  <c r="AH8"/>
  <c r="AH26" s="1"/>
  <c r="AH27" s="1"/>
  <c r="AH30" s="1"/>
  <c r="D8"/>
  <c r="D26" s="1"/>
  <c r="D27" s="1"/>
  <c r="E8" i="14"/>
  <c r="E23" s="1"/>
  <c r="E24" s="1"/>
  <c r="E27" s="1"/>
  <c r="G8"/>
  <c r="G23" s="1"/>
  <c r="G24" s="1"/>
  <c r="G27" s="1"/>
  <c r="I8"/>
  <c r="I23" s="1"/>
  <c r="I24" s="1"/>
  <c r="I27" s="1"/>
  <c r="K8"/>
  <c r="K23" s="1"/>
  <c r="K24" s="1"/>
  <c r="K27" s="1"/>
  <c r="M8"/>
  <c r="M23" s="1"/>
  <c r="M24" s="1"/>
  <c r="M27" s="1"/>
  <c r="O8"/>
  <c r="O23" s="1"/>
  <c r="O24" s="1"/>
  <c r="O27" s="1"/>
  <c r="Q8"/>
  <c r="Q23" s="1"/>
  <c r="Q24" s="1"/>
  <c r="Q27" s="1"/>
  <c r="S8"/>
  <c r="S23" s="1"/>
  <c r="S24" s="1"/>
  <c r="S27" s="1"/>
  <c r="U8"/>
  <c r="U23" s="1"/>
  <c r="U24" s="1"/>
  <c r="U27" s="1"/>
  <c r="W8"/>
  <c r="W23" s="1"/>
  <c r="W24" s="1"/>
  <c r="W27" s="1"/>
  <c r="Y8"/>
  <c r="Y23" s="1"/>
  <c r="Y24" s="1"/>
  <c r="Y27" s="1"/>
  <c r="AA8"/>
  <c r="AA23" s="1"/>
  <c r="AA24" s="1"/>
  <c r="AA27" s="1"/>
  <c r="AC8"/>
  <c r="AC23" s="1"/>
  <c r="AC24" s="1"/>
  <c r="AC27" s="1"/>
  <c r="AE8"/>
  <c r="AE23" s="1"/>
  <c r="AE24" s="1"/>
  <c r="AE27" s="1"/>
  <c r="AG8"/>
  <c r="AG23" s="1"/>
  <c r="AG24" s="1"/>
  <c r="AG27" s="1"/>
  <c r="F8"/>
  <c r="F23" s="1"/>
  <c r="F24" s="1"/>
  <c r="F27" s="1"/>
  <c r="H8"/>
  <c r="H23" s="1"/>
  <c r="H24" s="1"/>
  <c r="H27" s="1"/>
  <c r="J8"/>
  <c r="J23" s="1"/>
  <c r="J24" s="1"/>
  <c r="J27" s="1"/>
  <c r="L8"/>
  <c r="L23" s="1"/>
  <c r="L24" s="1"/>
  <c r="L27" s="1"/>
  <c r="N8"/>
  <c r="N23" s="1"/>
  <c r="N24" s="1"/>
  <c r="N27" s="1"/>
  <c r="P8"/>
  <c r="P23" s="1"/>
  <c r="P24" s="1"/>
  <c r="P27" s="1"/>
  <c r="R8"/>
  <c r="R23" s="1"/>
  <c r="R24" s="1"/>
  <c r="R27" s="1"/>
  <c r="T8"/>
  <c r="T23" s="1"/>
  <c r="T24" s="1"/>
  <c r="T27" s="1"/>
  <c r="V8"/>
  <c r="V23" s="1"/>
  <c r="V24" s="1"/>
  <c r="V27" s="1"/>
  <c r="X8"/>
  <c r="X23" s="1"/>
  <c r="X24" s="1"/>
  <c r="X27" s="1"/>
  <c r="Z8"/>
  <c r="Z23" s="1"/>
  <c r="Z24" s="1"/>
  <c r="Z27" s="1"/>
  <c r="AB8"/>
  <c r="AB23" s="1"/>
  <c r="AB24" s="1"/>
  <c r="AB27" s="1"/>
  <c r="AD8"/>
  <c r="AD23" s="1"/>
  <c r="AD24" s="1"/>
  <c r="AD27" s="1"/>
  <c r="AF8"/>
  <c r="AF23" s="1"/>
  <c r="AF24" s="1"/>
  <c r="AF27" s="1"/>
  <c r="AH8"/>
  <c r="AH23" s="1"/>
  <c r="AH24" s="1"/>
  <c r="AH27" s="1"/>
  <c r="D8"/>
  <c r="D23" s="1"/>
  <c r="D24" s="1"/>
  <c r="D27" l="1"/>
  <c r="AI27" s="1"/>
  <c r="AI24"/>
  <c r="D30" i="12"/>
  <c r="AI30" s="1"/>
  <c r="AI27"/>
</calcChain>
</file>

<file path=xl/comments1.xml><?xml version="1.0" encoding="utf-8"?>
<comments xmlns="http://schemas.openxmlformats.org/spreadsheetml/2006/main">
  <authors>
    <author>USER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pensiono 30/03/2013
</t>
        </r>
      </text>
    </comment>
  </commentList>
</comments>
</file>

<file path=xl/sharedStrings.xml><?xml version="1.0" encoding="utf-8"?>
<sst xmlns="http://schemas.openxmlformats.org/spreadsheetml/2006/main" count="1239" uniqueCount="198">
  <si>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</si>
  <si>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</si>
  <si>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</si>
  <si>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</si>
  <si>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</si>
  <si>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</si>
  <si>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</si>
  <si>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</si>
  <si>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</si>
  <si>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</si>
  <si>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</si>
  <si>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</si>
  <si>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</si>
  <si>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</si>
  <si>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</si>
  <si>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</si>
  <si>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</si>
  <si>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</si>
  <si>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</si>
  <si>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</si>
  <si>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</si>
  <si>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</si>
  <si>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</si>
  <si>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</si>
  <si>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</si>
  <si>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</si>
  <si>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</si>
  <si>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</si>
  <si>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</si>
  <si>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</si>
  <si>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</si>
  <si>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</si>
  <si>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</si>
  <si>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</si>
  <si>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</si>
  <si>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</si>
  <si>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</si>
  <si>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</si>
  <si>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</si>
  <si>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</si>
  <si>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</si>
  <si>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</si>
  <si>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</si>
  <si>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</si>
  <si>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</si>
  <si>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</si>
  <si>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</si>
  <si>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</si>
  <si>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</si>
  <si>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</si>
  <si>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</si>
  <si>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</si>
  <si>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</si>
  <si>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</si>
  <si>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</si>
  <si>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</si>
  <si>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</si>
  <si>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</si>
  <si>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</si>
  <si>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</si>
  <si>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</si>
  <si>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</si>
  <si>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</si>
  <si>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</si>
  <si>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</si>
  <si>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</si>
  <si>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</si>
  <si>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</si>
  <si>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</si>
  <si>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</si>
  <si>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</si>
  <si>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</si>
  <si>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</si>
  <si>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</si>
  <si>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</si>
  <si>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</si>
  <si>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</si>
  <si>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</si>
  <si>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</si>
  <si>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</si>
  <si>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</si>
  <si>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</si>
  <si>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</si>
  <si>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</si>
  <si>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</si>
  <si>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</si>
  <si>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</si>
  <si>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</si>
  <si>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</si>
  <si>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</si>
  <si>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</si>
  <si>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</si>
  <si>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</si>
  <si>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</si>
  <si>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</si>
  <si>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</si>
  <si>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</si>
  <si>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</si>
  <si>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</si>
  <si>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</si>
  <si>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</si>
  <si>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</si>
  <si>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</si>
  <si>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</si>
  <si>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</si>
  <si>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</si>
  <si>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</si>
  <si>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</si>
  <si>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</si>
  <si>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</si>
  <si>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</si>
  <si>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</si>
  <si>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</si>
  <si>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</si>
  <si>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</si>
  <si>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</si>
  <si>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</si>
  <si>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</si>
  <si>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</si>
  <si>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</si>
  <si>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</si>
  <si>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</si>
  <si>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</si>
  <si>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</si>
  <si>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</si>
  <si>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</si>
  <si>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</si>
  <si>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</si>
  <si>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</si>
  <si>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</si>
  <si>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</si>
  <si>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 xml:space="preserve"> </t>
  </si>
  <si>
    <t>Fernando Alberto Aldana Macias</t>
  </si>
  <si>
    <t>M.S.S.O</t>
  </si>
  <si>
    <t>Nombramiento provisional</t>
  </si>
  <si>
    <t>Jairo Giovanny Prada Castro</t>
  </si>
  <si>
    <t>Betty Liliana Mantilla Duran</t>
  </si>
  <si>
    <t>B.S.S.O</t>
  </si>
  <si>
    <t>Luis Henry Herrera Lesmes</t>
  </si>
  <si>
    <t>Tecnico de Saneamiento</t>
  </si>
  <si>
    <t>Carrera Administrativa</t>
  </si>
  <si>
    <t>Auxiliar de Enfermeria</t>
  </si>
  <si>
    <t>Ana Cristina Quintero Jimenez</t>
  </si>
  <si>
    <t>Ana Diaz Gutierrez</t>
  </si>
  <si>
    <t>Maria del Carmen Mateus Herrño</t>
  </si>
  <si>
    <t>Gloria Herlinda Monsalve Delgado</t>
  </si>
  <si>
    <t>Luz Marina Valbuena Rodriguez</t>
  </si>
  <si>
    <t>Teresa Barbosa Albarracion</t>
  </si>
  <si>
    <t>Conductor Ambulancia</t>
  </si>
  <si>
    <t>Victor Julio Gomez Avellaneda</t>
  </si>
  <si>
    <t>Promotor Area de Salud</t>
  </si>
  <si>
    <t>Edelmira Perez Cardenas</t>
  </si>
  <si>
    <t>Marlene Peñuela Cala</t>
  </si>
  <si>
    <t>Melba Cecilia Diaz Niño</t>
  </si>
  <si>
    <t>Aleida Robles Sanabria</t>
  </si>
  <si>
    <t>Nohora Eugenia Diaz Niño</t>
  </si>
  <si>
    <t>Operativo servicios Generales</t>
  </si>
  <si>
    <t>Maria Edilma Cala Villarreal</t>
  </si>
  <si>
    <t>Jorge Enrrique Villalba Sanchez</t>
  </si>
  <si>
    <t>Javier Hernando Ruiz Neira</t>
  </si>
  <si>
    <t>Nombramiento Provisional</t>
  </si>
  <si>
    <t>Nombramiento Provisonal</t>
  </si>
  <si>
    <t>Andrea Johana Valenzuela Toledo</t>
  </si>
  <si>
    <t>Maria del Carmen Mateus Herreño</t>
  </si>
  <si>
    <t>Ghloria Herlinda Monsalve Delgado</t>
  </si>
  <si>
    <t>Teresa Barbosa Albarracin</t>
  </si>
  <si>
    <t>Melba Cecila Diaz Niño</t>
  </si>
  <si>
    <t>Nhora Eugenia Diaz Niño</t>
  </si>
  <si>
    <t>Conductor de la Ambulancia</t>
  </si>
  <si>
    <t>Auxiliar de Servicios Generales</t>
  </si>
  <si>
    <t>Carlos Castro de la Hoz</t>
  </si>
  <si>
    <t>Norma Constanza Torrado Carvajal</t>
  </si>
  <si>
    <t>Nicolas Alberto Blanco Garcia</t>
  </si>
  <si>
    <t>B.S..S.O</t>
  </si>
  <si>
    <t>Henry Herrera Lesmes</t>
  </si>
  <si>
    <t>Victor Julio Gomez avellaneda</t>
  </si>
  <si>
    <t>Conductor de Ambulancia</t>
  </si>
  <si>
    <t>Operativo de servicios Generales</t>
  </si>
  <si>
    <t>Gustavo Adolfo Navarro Galvis</t>
  </si>
  <si>
    <t>Diosmira Isabel Perez Bertel</t>
  </si>
  <si>
    <t>Elide Herrera Estupiñan</t>
  </si>
  <si>
    <t>Luis Henry Herrera lesmes</t>
  </si>
  <si>
    <t>Maria del Carmen Mateus</t>
  </si>
  <si>
    <t xml:space="preserve">Gloria Herlinda Monsalve Delgado </t>
  </si>
  <si>
    <t>Tereza Barbosa Albarracin</t>
  </si>
  <si>
    <t>Operativo de Servicios Generales</t>
  </si>
  <si>
    <t>Monica Trinidad Gonzalez Villarreal</t>
  </si>
  <si>
    <t>Mayra Alejandra Padilla Castellanos</t>
  </si>
  <si>
    <t>Mike Alexander Celis Rodriguez</t>
  </si>
  <si>
    <t>Tecnico Saneamiento</t>
  </si>
  <si>
    <t xml:space="preserve">Teresa Barbosa Albarracin </t>
  </si>
  <si>
    <t>Conductor de ambulancia</t>
  </si>
  <si>
    <t>Auxiliar de servicios Generales</t>
  </si>
  <si>
    <t>Ana Cristina Quintero</t>
  </si>
  <si>
    <t>Aura Milena Toscano Palacio</t>
  </si>
  <si>
    <t>Jhonatan Ricardo Ortiz Alvarez</t>
  </si>
  <si>
    <t>Jose Rafael Prada Rozo</t>
  </si>
  <si>
    <t>Promotora de salud</t>
  </si>
</sst>
</file>

<file path=xl/styles.xml><?xml version="1.0" encoding="utf-8"?>
<styleSheet xmlns="http://schemas.openxmlformats.org/spreadsheetml/2006/main">
  <numFmts count="9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_(* #,##0_);_(* \(#,##0\);_(* &quot;-&quot;??_);_(@_)"/>
    <numFmt numFmtId="181" formatCode="#,"/>
    <numFmt numFmtId="182" formatCode="_([$€]* #,##0.00_);_([$€]* \(#,##0.00\);_([$€]* &quot;-&quot;??_);_(@_)"/>
    <numFmt numFmtId="183" formatCode="&quot;$&quot;#,##0;[Red]\-&quot;$&quot;#,##0"/>
    <numFmt numFmtId="184" formatCode="_(* #,##0.0000000_);_(* \(#,##0.0000000\);_(* &quot;-&quot;??_);_(@_)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1" fontId="7" fillId="0" borderId="0">
      <protection locked="0"/>
    </xf>
    <xf numFmtId="182" fontId="8" fillId="0" borderId="0" applyFont="0" applyFill="0" applyBorder="0" applyAlignment="0" applyProtection="0"/>
    <xf numFmtId="181" fontId="7" fillId="0" borderId="0">
      <protection locked="0"/>
    </xf>
    <xf numFmtId="0" fontId="19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Protection="0">
      <alignment vertical="top"/>
    </xf>
    <xf numFmtId="0" fontId="8" fillId="0" borderId="0"/>
    <xf numFmtId="0" fontId="18" fillId="0" borderId="0"/>
    <xf numFmtId="0" fontId="10" fillId="0" borderId="0"/>
    <xf numFmtId="0" fontId="8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2" fillId="0" borderId="0"/>
  </cellStyleXfs>
  <cellXfs count="245">
    <xf numFmtId="0" fontId="0" fillId="0" borderId="0" xfId="0"/>
    <xf numFmtId="180" fontId="0" fillId="0" borderId="0" xfId="11" applyNumberFormat="1" applyFont="1" applyAlignment="1">
      <alignment vertical="center" wrapText="1"/>
    </xf>
    <xf numFmtId="180" fontId="0" fillId="0" borderId="0" xfId="11" applyNumberFormat="1" applyFont="1"/>
    <xf numFmtId="180" fontId="3" fillId="0" borderId="0" xfId="11" applyNumberFormat="1" applyFont="1"/>
    <xf numFmtId="180" fontId="3" fillId="2" borderId="1" xfId="11" applyNumberFormat="1" applyFont="1" applyFill="1" applyBorder="1" applyAlignment="1">
      <alignment horizontal="center"/>
    </xf>
    <xf numFmtId="180" fontId="3" fillId="2" borderId="2" xfId="11" applyNumberFormat="1" applyFont="1" applyFill="1" applyBorder="1" applyAlignment="1">
      <alignment horizontal="center" vertical="center" wrapText="1"/>
    </xf>
    <xf numFmtId="180" fontId="3" fillId="2" borderId="3" xfId="11" applyNumberFormat="1" applyFont="1" applyFill="1" applyBorder="1" applyAlignment="1">
      <alignment horizontal="center" vertical="center" wrapText="1"/>
    </xf>
    <xf numFmtId="180" fontId="3" fillId="2" borderId="4" xfId="11" applyNumberFormat="1" applyFont="1" applyFill="1" applyBorder="1" applyAlignment="1">
      <alignment horizontal="center" vertical="center" wrapText="1"/>
    </xf>
    <xf numFmtId="180" fontId="3" fillId="2" borderId="5" xfId="11" applyNumberFormat="1" applyFont="1" applyFill="1" applyBorder="1" applyAlignment="1">
      <alignment horizontal="center" vertical="center" wrapText="1"/>
    </xf>
    <xf numFmtId="180" fontId="3" fillId="3" borderId="5" xfId="11" applyNumberFormat="1" applyFont="1" applyFill="1" applyBorder="1" applyAlignment="1">
      <alignment horizontal="center" vertical="center" wrapText="1"/>
    </xf>
    <xf numFmtId="180" fontId="5" fillId="2" borderId="5" xfId="11" applyNumberFormat="1" applyFont="1" applyFill="1" applyBorder="1" applyAlignment="1">
      <alignment horizontal="center" vertical="center" wrapText="1"/>
    </xf>
    <xf numFmtId="180" fontId="4" fillId="2" borderId="5" xfId="11" applyNumberFormat="1" applyFont="1" applyFill="1" applyBorder="1" applyAlignment="1">
      <alignment horizontal="center" vertical="center" wrapText="1"/>
    </xf>
    <xf numFmtId="180" fontId="4" fillId="2" borderId="6" xfId="11" applyNumberFormat="1" applyFont="1" applyFill="1" applyBorder="1" applyAlignment="1">
      <alignment horizontal="center" vertical="center" wrapText="1"/>
    </xf>
    <xf numFmtId="180" fontId="4" fillId="2" borderId="7" xfId="11" applyNumberFormat="1" applyFont="1" applyFill="1" applyBorder="1" applyAlignment="1">
      <alignment horizontal="center" vertical="center" wrapText="1"/>
    </xf>
    <xf numFmtId="180" fontId="0" fillId="0" borderId="0" xfId="11" applyNumberFormat="1" applyFont="1" applyAlignment="1">
      <alignment horizontal="center" vertical="center" wrapText="1"/>
    </xf>
    <xf numFmtId="180" fontId="3" fillId="4" borderId="6" xfId="11" applyNumberFormat="1" applyFont="1" applyFill="1" applyBorder="1" applyAlignment="1">
      <alignment wrapText="1"/>
    </xf>
    <xf numFmtId="180" fontId="0" fillId="4" borderId="6" xfId="11" applyNumberFormat="1" applyFont="1" applyFill="1" applyBorder="1" applyAlignment="1">
      <alignment wrapText="1"/>
    </xf>
    <xf numFmtId="180" fontId="3" fillId="4" borderId="7" xfId="11" applyNumberFormat="1" applyFont="1" applyFill="1" applyBorder="1" applyAlignment="1">
      <alignment wrapText="1"/>
    </xf>
    <xf numFmtId="180" fontId="3" fillId="4" borderId="5" xfId="11" applyNumberFormat="1" applyFont="1" applyFill="1" applyBorder="1" applyAlignment="1">
      <alignment wrapText="1"/>
    </xf>
    <xf numFmtId="180" fontId="0" fillId="0" borderId="8" xfId="11" applyNumberFormat="1" applyFont="1" applyBorder="1"/>
    <xf numFmtId="180" fontId="0" fillId="0" borderId="9" xfId="11" applyNumberFormat="1" applyFont="1" applyBorder="1"/>
    <xf numFmtId="180" fontId="3" fillId="4" borderId="10" xfId="11" applyNumberFormat="1" applyFont="1" applyFill="1" applyBorder="1" applyAlignment="1">
      <alignment wrapText="1"/>
    </xf>
    <xf numFmtId="180" fontId="3" fillId="4" borderId="11" xfId="11" applyNumberFormat="1" applyFont="1" applyFill="1" applyBorder="1" applyAlignment="1">
      <alignment wrapText="1"/>
    </xf>
    <xf numFmtId="180" fontId="3" fillId="4" borderId="4" xfId="11" applyNumberFormat="1" applyFont="1" applyFill="1" applyBorder="1" applyAlignment="1">
      <alignment wrapText="1"/>
    </xf>
    <xf numFmtId="180" fontId="3" fillId="2" borderId="0" xfId="11" applyNumberFormat="1" applyFont="1" applyFill="1" applyBorder="1" applyAlignment="1"/>
    <xf numFmtId="180" fontId="3" fillId="2" borderId="12" xfId="11" applyNumberFormat="1" applyFont="1" applyFill="1" applyBorder="1" applyAlignment="1">
      <alignment horizontal="center" wrapText="1"/>
    </xf>
    <xf numFmtId="180" fontId="0" fillId="2" borderId="5" xfId="11" applyNumberFormat="1" applyFont="1" applyFill="1" applyBorder="1" applyAlignment="1">
      <alignment horizontal="center" wrapText="1"/>
    </xf>
    <xf numFmtId="180" fontId="3" fillId="2" borderId="12" xfId="11" applyNumberFormat="1" applyFont="1" applyFill="1" applyBorder="1" applyAlignment="1">
      <alignment horizontal="center"/>
    </xf>
    <xf numFmtId="180" fontId="3" fillId="2" borderId="13" xfId="11" applyNumberFormat="1" applyFont="1" applyFill="1" applyBorder="1" applyAlignment="1">
      <alignment horizontal="center"/>
    </xf>
    <xf numFmtId="180" fontId="0" fillId="0" borderId="0" xfId="11" applyNumberFormat="1" applyFont="1" applyBorder="1"/>
    <xf numFmtId="180" fontId="4" fillId="2" borderId="14" xfId="11" applyNumberFormat="1" applyFont="1" applyFill="1" applyBorder="1" applyAlignment="1">
      <alignment horizontal="center" vertical="center" wrapText="1"/>
    </xf>
    <xf numFmtId="180" fontId="4" fillId="2" borderId="10" xfId="11" applyNumberFormat="1" applyFont="1" applyFill="1" applyBorder="1" applyAlignment="1">
      <alignment horizontal="center" vertical="center" wrapText="1"/>
    </xf>
    <xf numFmtId="180" fontId="3" fillId="5" borderId="6" xfId="11" applyNumberFormat="1" applyFont="1" applyFill="1" applyBorder="1" applyAlignment="1">
      <alignment wrapText="1"/>
    </xf>
    <xf numFmtId="180" fontId="3" fillId="5" borderId="15" xfId="11" applyNumberFormat="1" applyFont="1" applyFill="1" applyBorder="1"/>
    <xf numFmtId="180" fontId="3" fillId="2" borderId="16" xfId="11" applyNumberFormat="1" applyFont="1" applyFill="1" applyBorder="1" applyAlignment="1">
      <alignment horizontal="center" wrapText="1"/>
    </xf>
    <xf numFmtId="180" fontId="3" fillId="2" borderId="10" xfId="11" applyNumberFormat="1" applyFont="1" applyFill="1" applyBorder="1" applyAlignment="1">
      <alignment horizontal="center" wrapText="1"/>
    </xf>
    <xf numFmtId="180" fontId="3" fillId="2" borderId="10" xfId="11" applyNumberFormat="1" applyFont="1" applyFill="1" applyBorder="1" applyAlignment="1">
      <alignment horizontal="center"/>
    </xf>
    <xf numFmtId="180" fontId="3" fillId="2" borderId="17" xfId="11" applyNumberFormat="1" applyFont="1" applyFill="1" applyBorder="1" applyAlignment="1">
      <alignment horizontal="center"/>
    </xf>
    <xf numFmtId="180" fontId="4" fillId="2" borderId="18" xfId="11" applyNumberFormat="1" applyFont="1" applyFill="1" applyBorder="1" applyAlignment="1">
      <alignment horizontal="center" vertical="center" wrapText="1"/>
    </xf>
    <xf numFmtId="180" fontId="4" fillId="2" borderId="19" xfId="11" applyNumberFormat="1" applyFont="1" applyFill="1" applyBorder="1" applyAlignment="1">
      <alignment horizontal="center" vertical="center" wrapText="1"/>
    </xf>
    <xf numFmtId="180" fontId="4" fillId="2" borderId="20" xfId="11" applyNumberFormat="1" applyFont="1" applyFill="1" applyBorder="1" applyAlignment="1">
      <alignment horizontal="center" vertical="center" wrapText="1"/>
    </xf>
    <xf numFmtId="180" fontId="1" fillId="4" borderId="8" xfId="11" applyNumberFormat="1" applyFont="1" applyFill="1" applyBorder="1" applyAlignment="1">
      <alignment wrapText="1"/>
    </xf>
    <xf numFmtId="180" fontId="1" fillId="5" borderId="6" xfId="11" applyNumberFormat="1" applyFont="1" applyFill="1" applyBorder="1" applyAlignment="1">
      <alignment wrapText="1"/>
    </xf>
    <xf numFmtId="0" fontId="3" fillId="0" borderId="0" xfId="0" applyFont="1"/>
    <xf numFmtId="180" fontId="3" fillId="6" borderId="9" xfId="11" applyNumberFormat="1" applyFont="1" applyFill="1" applyBorder="1"/>
    <xf numFmtId="184" fontId="3" fillId="6" borderId="9" xfId="11" applyNumberFormat="1" applyFont="1" applyFill="1" applyBorder="1"/>
    <xf numFmtId="0" fontId="3" fillId="6" borderId="5" xfId="0" applyFont="1" applyFill="1" applyBorder="1"/>
    <xf numFmtId="0" fontId="3" fillId="7" borderId="5" xfId="0" applyFont="1" applyFill="1" applyBorder="1"/>
    <xf numFmtId="180" fontId="2" fillId="4" borderId="0" xfId="11" applyNumberFormat="1" applyFont="1" applyFill="1" applyBorder="1"/>
    <xf numFmtId="180" fontId="3" fillId="4" borderId="0" xfId="11" applyNumberFormat="1" applyFont="1" applyFill="1" applyBorder="1"/>
    <xf numFmtId="180" fontId="0" fillId="4" borderId="0" xfId="11" applyNumberFormat="1" applyFont="1" applyFill="1" applyBorder="1"/>
    <xf numFmtId="180" fontId="4" fillId="2" borderId="9" xfId="11" applyNumberFormat="1" applyFont="1" applyFill="1" applyBorder="1" applyAlignment="1">
      <alignment vertical="center" wrapText="1"/>
    </xf>
    <xf numFmtId="180" fontId="4" fillId="2" borderId="6" xfId="11" applyNumberFormat="1" applyFont="1" applyFill="1" applyBorder="1" applyAlignment="1">
      <alignment vertical="center" wrapText="1"/>
    </xf>
    <xf numFmtId="180" fontId="3" fillId="2" borderId="0" xfId="11" applyNumberFormat="1" applyFont="1" applyFill="1" applyBorder="1" applyAlignment="1">
      <alignment horizontal="center" vertical="center" wrapText="1"/>
    </xf>
    <xf numFmtId="180" fontId="4" fillId="2" borderId="10" xfId="11" applyNumberFormat="1" applyFont="1" applyFill="1" applyBorder="1" applyAlignment="1">
      <alignment vertical="center" wrapText="1"/>
    </xf>
    <xf numFmtId="180" fontId="0" fillId="0" borderId="21" xfId="11" applyNumberFormat="1" applyFont="1" applyBorder="1"/>
    <xf numFmtId="180" fontId="4" fillId="2" borderId="22" xfId="11" applyNumberFormat="1" applyFont="1" applyFill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180" fontId="3" fillId="2" borderId="0" xfId="11" applyNumberFormat="1" applyFont="1" applyFill="1" applyBorder="1" applyAlignment="1">
      <alignment vertical="center" wrapText="1"/>
    </xf>
    <xf numFmtId="180" fontId="3" fillId="2" borderId="26" xfId="11" applyNumberFormat="1" applyFont="1" applyFill="1" applyBorder="1" applyAlignment="1">
      <alignment vertical="center" wrapText="1"/>
    </xf>
    <xf numFmtId="180" fontId="3" fillId="2" borderId="27" xfId="11" applyNumberFormat="1" applyFont="1" applyFill="1" applyBorder="1" applyAlignment="1">
      <alignment vertical="center" wrapText="1"/>
    </xf>
    <xf numFmtId="180" fontId="3" fillId="2" borderId="28" xfId="11" applyNumberFormat="1" applyFont="1" applyFill="1" applyBorder="1" applyAlignment="1">
      <alignment vertical="center" wrapText="1"/>
    </xf>
    <xf numFmtId="180" fontId="3" fillId="2" borderId="29" xfId="11" applyNumberFormat="1" applyFont="1" applyFill="1" applyBorder="1" applyAlignment="1">
      <alignment vertical="center" wrapText="1"/>
    </xf>
    <xf numFmtId="180" fontId="3" fillId="2" borderId="30" xfId="11" applyNumberFormat="1" applyFont="1" applyFill="1" applyBorder="1" applyAlignment="1">
      <alignment vertical="center" wrapText="1"/>
    </xf>
    <xf numFmtId="180" fontId="3" fillId="2" borderId="15" xfId="11" applyNumberFormat="1" applyFont="1" applyFill="1" applyBorder="1" applyAlignment="1">
      <alignment vertical="center" wrapText="1"/>
    </xf>
    <xf numFmtId="180" fontId="3" fillId="2" borderId="23" xfId="11" applyNumberFormat="1" applyFont="1" applyFill="1" applyBorder="1" applyAlignment="1">
      <alignment vertical="center" wrapText="1"/>
    </xf>
    <xf numFmtId="180" fontId="3" fillId="2" borderId="24" xfId="11" applyNumberFormat="1" applyFont="1" applyFill="1" applyBorder="1" applyAlignment="1">
      <alignment vertical="center" wrapText="1"/>
    </xf>
    <xf numFmtId="180" fontId="3" fillId="2" borderId="25" xfId="11" applyNumberFormat="1" applyFont="1" applyFill="1" applyBorder="1" applyAlignment="1">
      <alignment vertical="center" wrapText="1"/>
    </xf>
    <xf numFmtId="180" fontId="4" fillId="2" borderId="15" xfId="11" applyNumberFormat="1" applyFont="1" applyFill="1" applyBorder="1" applyAlignment="1">
      <alignment vertical="center" wrapText="1"/>
    </xf>
    <xf numFmtId="180" fontId="3" fillId="2" borderId="31" xfId="11" applyNumberFormat="1" applyFont="1" applyFill="1" applyBorder="1" applyAlignment="1">
      <alignment horizontal="center" wrapText="1"/>
    </xf>
    <xf numFmtId="180" fontId="1" fillId="4" borderId="14" xfId="11" applyNumberFormat="1" applyFont="1" applyFill="1" applyBorder="1" applyAlignment="1">
      <alignment wrapText="1"/>
    </xf>
    <xf numFmtId="180" fontId="1" fillId="4" borderId="6" xfId="11" applyNumberFormat="1" applyFont="1" applyFill="1" applyBorder="1" applyAlignment="1">
      <alignment wrapText="1"/>
    </xf>
    <xf numFmtId="180" fontId="1" fillId="4" borderId="7" xfId="11" applyNumberFormat="1" applyFont="1" applyFill="1" applyBorder="1" applyAlignment="1">
      <alignment wrapText="1"/>
    </xf>
    <xf numFmtId="180" fontId="1" fillId="4" borderId="5" xfId="11" applyNumberFormat="1" applyFont="1" applyFill="1" applyBorder="1" applyAlignment="1">
      <alignment wrapText="1"/>
    </xf>
    <xf numFmtId="180" fontId="1" fillId="4" borderId="0" xfId="11" applyNumberFormat="1" applyFont="1" applyFill="1" applyAlignment="1">
      <alignment wrapText="1"/>
    </xf>
    <xf numFmtId="180" fontId="1" fillId="0" borderId="8" xfId="11" applyNumberFormat="1" applyFont="1" applyBorder="1"/>
    <xf numFmtId="180" fontId="1" fillId="0" borderId="14" xfId="11" applyNumberFormat="1" applyFont="1" applyBorder="1"/>
    <xf numFmtId="180" fontId="1" fillId="0" borderId="6" xfId="11" applyNumberFormat="1" applyFont="1" applyBorder="1"/>
    <xf numFmtId="180" fontId="1" fillId="0" borderId="0" xfId="11" applyNumberFormat="1" applyFont="1"/>
    <xf numFmtId="180" fontId="1" fillId="4" borderId="10" xfId="11" applyNumberFormat="1" applyFont="1" applyFill="1" applyBorder="1" applyAlignment="1">
      <alignment wrapText="1"/>
    </xf>
    <xf numFmtId="180" fontId="1" fillId="4" borderId="11" xfId="11" applyNumberFormat="1" applyFont="1" applyFill="1" applyBorder="1" applyAlignment="1">
      <alignment wrapText="1"/>
    </xf>
    <xf numFmtId="180" fontId="1" fillId="4" borderId="4" xfId="11" applyNumberFormat="1" applyFont="1" applyFill="1" applyBorder="1" applyAlignment="1">
      <alignment wrapText="1"/>
    </xf>
    <xf numFmtId="180" fontId="1" fillId="4" borderId="8" xfId="11" applyNumberFormat="1" applyFont="1" applyFill="1" applyBorder="1" applyAlignment="1">
      <alignment vertical="center" wrapText="1"/>
    </xf>
    <xf numFmtId="180" fontId="1" fillId="4" borderId="14" xfId="11" applyNumberFormat="1" applyFont="1" applyFill="1" applyBorder="1" applyAlignment="1">
      <alignment vertical="center" wrapText="1"/>
    </xf>
    <xf numFmtId="180" fontId="1" fillId="4" borderId="6" xfId="11" applyNumberFormat="1" applyFont="1" applyFill="1" applyBorder="1" applyAlignment="1">
      <alignment vertical="center" wrapText="1"/>
    </xf>
    <xf numFmtId="180" fontId="1" fillId="4" borderId="7" xfId="11" applyNumberFormat="1" applyFont="1" applyFill="1" applyBorder="1" applyAlignment="1">
      <alignment vertical="center" wrapText="1"/>
    </xf>
    <xf numFmtId="180" fontId="1" fillId="4" borderId="5" xfId="11" applyNumberFormat="1" applyFont="1" applyFill="1" applyBorder="1" applyAlignment="1">
      <alignment vertical="center" wrapText="1"/>
    </xf>
    <xf numFmtId="180" fontId="1" fillId="4" borderId="0" xfId="11" applyNumberFormat="1" applyFont="1" applyFill="1" applyAlignment="1">
      <alignment vertical="center" wrapText="1"/>
    </xf>
    <xf numFmtId="180" fontId="0" fillId="4" borderId="8" xfId="11" applyNumberFormat="1" applyFont="1" applyFill="1" applyBorder="1" applyAlignment="1">
      <alignment wrapText="1"/>
    </xf>
    <xf numFmtId="180" fontId="0" fillId="4" borderId="14" xfId="11" applyNumberFormat="1" applyFont="1" applyFill="1" applyBorder="1" applyAlignment="1">
      <alignment wrapText="1"/>
    </xf>
    <xf numFmtId="180" fontId="1" fillId="0" borderId="8" xfId="11" applyNumberFormat="1" applyFont="1" applyBorder="1" applyAlignment="1">
      <alignment wrapText="1"/>
    </xf>
    <xf numFmtId="180" fontId="0" fillId="0" borderId="8" xfId="11" applyNumberFormat="1" applyFont="1" applyBorder="1" applyAlignment="1">
      <alignment wrapText="1"/>
    </xf>
    <xf numFmtId="180" fontId="0" fillId="0" borderId="14" xfId="11" applyNumberFormat="1" applyFont="1" applyBorder="1" applyAlignment="1">
      <alignment wrapText="1"/>
    </xf>
    <xf numFmtId="180" fontId="1" fillId="0" borderId="6" xfId="11" applyNumberFormat="1" applyFont="1" applyBorder="1" applyAlignment="1">
      <alignment wrapText="1"/>
    </xf>
    <xf numFmtId="180" fontId="1" fillId="0" borderId="14" xfId="11" applyNumberFormat="1" applyFont="1" applyBorder="1" applyAlignment="1">
      <alignment wrapText="1"/>
    </xf>
    <xf numFmtId="180" fontId="1" fillId="0" borderId="0" xfId="11" applyNumberFormat="1" applyFont="1" applyAlignment="1">
      <alignment wrapText="1"/>
    </xf>
    <xf numFmtId="180" fontId="1" fillId="0" borderId="32" xfId="11" applyNumberFormat="1" applyFont="1" applyBorder="1" applyAlignment="1">
      <alignment wrapText="1"/>
    </xf>
    <xf numFmtId="180" fontId="1" fillId="0" borderId="5" xfId="11" applyNumberFormat="1" applyFont="1" applyBorder="1" applyAlignment="1">
      <alignment wrapText="1"/>
    </xf>
    <xf numFmtId="180" fontId="1" fillId="0" borderId="33" xfId="11" applyNumberFormat="1" applyFont="1" applyBorder="1" applyAlignment="1">
      <alignment wrapText="1"/>
    </xf>
    <xf numFmtId="180" fontId="1" fillId="0" borderId="9" xfId="11" applyNumberFormat="1" applyFont="1" applyBorder="1" applyAlignment="1">
      <alignment wrapText="1"/>
    </xf>
    <xf numFmtId="180" fontId="1" fillId="0" borderId="4" xfId="11" applyNumberFormat="1" applyFont="1" applyBorder="1" applyAlignment="1">
      <alignment wrapText="1"/>
    </xf>
    <xf numFmtId="180" fontId="0" fillId="0" borderId="34" xfId="11" applyNumberFormat="1" applyFont="1" applyBorder="1" applyAlignment="1">
      <alignment wrapText="1"/>
    </xf>
    <xf numFmtId="180" fontId="0" fillId="0" borderId="32" xfId="11" applyNumberFormat="1" applyFont="1" applyBorder="1" applyAlignment="1">
      <alignment wrapText="1"/>
    </xf>
    <xf numFmtId="180" fontId="0" fillId="0" borderId="35" xfId="11" applyNumberFormat="1" applyFont="1" applyBorder="1" applyAlignment="1">
      <alignment wrapText="1"/>
    </xf>
    <xf numFmtId="180" fontId="0" fillId="0" borderId="33" xfId="11" applyNumberFormat="1" applyFont="1" applyBorder="1" applyAlignment="1">
      <alignment wrapText="1"/>
    </xf>
    <xf numFmtId="180" fontId="0" fillId="0" borderId="5" xfId="11" applyNumberFormat="1" applyFont="1" applyBorder="1" applyAlignment="1">
      <alignment wrapText="1"/>
    </xf>
    <xf numFmtId="180" fontId="1" fillId="0" borderId="7" xfId="11" applyNumberFormat="1" applyFont="1" applyBorder="1" applyAlignment="1">
      <alignment wrapText="1"/>
    </xf>
    <xf numFmtId="180" fontId="0" fillId="0" borderId="4" xfId="11" applyNumberFormat="1" applyFont="1" applyBorder="1" applyAlignment="1">
      <alignment wrapText="1"/>
    </xf>
    <xf numFmtId="180" fontId="0" fillId="0" borderId="0" xfId="11" applyNumberFormat="1" applyFont="1" applyAlignment="1">
      <alignment wrapText="1"/>
    </xf>
    <xf numFmtId="180" fontId="0" fillId="0" borderId="9" xfId="11" applyNumberFormat="1" applyFont="1" applyBorder="1" applyAlignment="1">
      <alignment wrapText="1"/>
    </xf>
    <xf numFmtId="180" fontId="1" fillId="0" borderId="32" xfId="11" applyNumberFormat="1" applyFont="1" applyBorder="1"/>
    <xf numFmtId="180" fontId="1" fillId="0" borderId="5" xfId="11" applyNumberFormat="1" applyFont="1" applyBorder="1"/>
    <xf numFmtId="180" fontId="1" fillId="0" borderId="4" xfId="11" applyNumberFormat="1" applyFont="1" applyBorder="1"/>
    <xf numFmtId="180" fontId="1" fillId="0" borderId="34" xfId="11" applyNumberFormat="1" applyFont="1" applyBorder="1" applyAlignment="1">
      <alignment wrapText="1"/>
    </xf>
    <xf numFmtId="180" fontId="1" fillId="0" borderId="35" xfId="11" applyNumberFormat="1" applyFont="1" applyBorder="1" applyAlignment="1">
      <alignment wrapText="1"/>
    </xf>
    <xf numFmtId="180" fontId="1" fillId="4" borderId="8" xfId="11" applyNumberFormat="1" applyFont="1" applyFill="1" applyBorder="1" applyAlignment="1"/>
    <xf numFmtId="180" fontId="0" fillId="0" borderId="6" xfId="11" applyNumberFormat="1" applyFont="1" applyBorder="1" applyAlignment="1">
      <alignment wrapText="1"/>
    </xf>
    <xf numFmtId="180" fontId="0" fillId="0" borderId="7" xfId="11" applyNumberFormat="1" applyFont="1" applyBorder="1" applyAlignment="1">
      <alignment wrapText="1"/>
    </xf>
    <xf numFmtId="180" fontId="1" fillId="0" borderId="7" xfId="11" applyNumberFormat="1" applyFont="1" applyBorder="1"/>
    <xf numFmtId="180" fontId="1" fillId="0" borderId="8" xfId="11" applyNumberFormat="1" applyFont="1" applyBorder="1" applyAlignment="1"/>
    <xf numFmtId="180" fontId="1" fillId="0" borderId="14" xfId="11" applyNumberFormat="1" applyFont="1" applyBorder="1" applyAlignment="1"/>
    <xf numFmtId="180" fontId="1" fillId="0" borderId="6" xfId="11" applyNumberFormat="1" applyFont="1" applyBorder="1" applyAlignment="1"/>
    <xf numFmtId="180" fontId="1" fillId="4" borderId="6" xfId="11" applyNumberFormat="1" applyFont="1" applyFill="1" applyBorder="1" applyAlignment="1"/>
    <xf numFmtId="180" fontId="1" fillId="0" borderId="34" xfId="11" applyNumberFormat="1" applyFont="1" applyBorder="1" applyAlignment="1"/>
    <xf numFmtId="180" fontId="1" fillId="0" borderId="32" xfId="11" applyNumberFormat="1" applyFont="1" applyBorder="1" applyAlignment="1"/>
    <xf numFmtId="180" fontId="1" fillId="0" borderId="5" xfId="11" applyNumberFormat="1" applyFont="1" applyBorder="1" applyAlignment="1"/>
    <xf numFmtId="180" fontId="1" fillId="0" borderId="35" xfId="11" applyNumberFormat="1" applyFont="1" applyBorder="1" applyAlignment="1"/>
    <xf numFmtId="180" fontId="1" fillId="0" borderId="33" xfId="11" applyNumberFormat="1" applyFont="1" applyBorder="1" applyAlignment="1"/>
    <xf numFmtId="180" fontId="1" fillId="0" borderId="9" xfId="11" applyNumberFormat="1" applyFont="1" applyBorder="1" applyAlignment="1"/>
    <xf numFmtId="180" fontId="1" fillId="4" borderId="14" xfId="11" applyNumberFormat="1" applyFont="1" applyFill="1" applyBorder="1" applyAlignment="1"/>
    <xf numFmtId="180" fontId="1" fillId="0" borderId="8" xfId="11" applyNumberFormat="1" applyFont="1" applyFill="1" applyBorder="1" applyAlignment="1">
      <alignment wrapText="1"/>
    </xf>
    <xf numFmtId="180" fontId="1" fillId="0" borderId="34" xfId="11" applyNumberFormat="1" applyFont="1" applyFill="1" applyBorder="1" applyAlignment="1">
      <alignment wrapText="1"/>
    </xf>
    <xf numFmtId="180" fontId="0" fillId="0" borderId="32" xfId="11" applyNumberFormat="1" applyFont="1" applyFill="1" applyBorder="1" applyAlignment="1">
      <alignment wrapText="1"/>
    </xf>
    <xf numFmtId="180" fontId="1" fillId="0" borderId="5" xfId="11" applyNumberFormat="1" applyFont="1" applyFill="1" applyBorder="1" applyAlignment="1">
      <alignment wrapText="1"/>
    </xf>
    <xf numFmtId="180" fontId="1" fillId="0" borderId="6" xfId="11" applyNumberFormat="1" applyFont="1" applyFill="1" applyBorder="1" applyAlignment="1">
      <alignment wrapText="1"/>
    </xf>
    <xf numFmtId="180" fontId="1" fillId="0" borderId="4" xfId="11" applyNumberFormat="1" applyFont="1" applyFill="1" applyBorder="1" applyAlignment="1">
      <alignment wrapText="1"/>
    </xf>
    <xf numFmtId="180" fontId="1" fillId="0" borderId="0" xfId="11" applyNumberFormat="1" applyFont="1" applyFill="1" applyAlignment="1">
      <alignment wrapText="1"/>
    </xf>
    <xf numFmtId="180" fontId="0" fillId="0" borderId="0" xfId="11" applyNumberFormat="1" applyFont="1" applyFill="1"/>
    <xf numFmtId="180" fontId="4" fillId="0" borderId="5" xfId="11" applyNumberFormat="1" applyFont="1" applyFill="1" applyBorder="1" applyAlignment="1">
      <alignment horizontal="center" vertical="center" wrapText="1"/>
    </xf>
    <xf numFmtId="180" fontId="3" fillId="0" borderId="6" xfId="11" applyNumberFormat="1" applyFont="1" applyFill="1" applyBorder="1" applyAlignment="1">
      <alignment wrapText="1"/>
    </xf>
    <xf numFmtId="180" fontId="3" fillId="0" borderId="10" xfId="11" applyNumberFormat="1" applyFont="1" applyFill="1" applyBorder="1" applyAlignment="1">
      <alignment wrapText="1"/>
    </xf>
    <xf numFmtId="180" fontId="3" fillId="0" borderId="5" xfId="11" applyNumberFormat="1" applyFont="1" applyFill="1" applyBorder="1" applyAlignment="1">
      <alignment wrapText="1"/>
    </xf>
    <xf numFmtId="180" fontId="0" fillId="0" borderId="5" xfId="11" applyNumberFormat="1" applyFont="1" applyFill="1" applyBorder="1" applyAlignment="1">
      <alignment wrapText="1"/>
    </xf>
    <xf numFmtId="180" fontId="0" fillId="0" borderId="6" xfId="11" applyNumberFormat="1" applyFont="1" applyFill="1" applyBorder="1" applyAlignment="1">
      <alignment wrapText="1"/>
    </xf>
    <xf numFmtId="3" fontId="3" fillId="6" borderId="5" xfId="0" applyNumberFormat="1" applyFont="1" applyFill="1" applyBorder="1"/>
    <xf numFmtId="3" fontId="3" fillId="7" borderId="5" xfId="0" applyNumberFormat="1" applyFont="1" applyFill="1" applyBorder="1"/>
    <xf numFmtId="179" fontId="3" fillId="0" borderId="0" xfId="0" applyNumberFormat="1" applyFont="1"/>
    <xf numFmtId="180" fontId="3" fillId="4" borderId="6" xfId="11" applyNumberFormat="1" applyFont="1" applyFill="1" applyBorder="1" applyAlignment="1">
      <alignment vertical="center" wrapText="1"/>
    </xf>
    <xf numFmtId="180" fontId="0" fillId="0" borderId="0" xfId="0" applyNumberFormat="1"/>
    <xf numFmtId="179" fontId="0" fillId="0" borderId="0" xfId="0" applyNumberFormat="1"/>
    <xf numFmtId="179" fontId="0" fillId="0" borderId="0" xfId="0" applyNumberFormat="1" applyBorder="1"/>
    <xf numFmtId="179" fontId="13" fillId="0" borderId="0" xfId="0" applyNumberFormat="1" applyFont="1" applyBorder="1"/>
    <xf numFmtId="0" fontId="0" fillId="0" borderId="0" xfId="0" applyBorder="1"/>
    <xf numFmtId="180" fontId="13" fillId="0" borderId="0" xfId="11" applyNumberFormat="1" applyFont="1"/>
    <xf numFmtId="180" fontId="13" fillId="0" borderId="0" xfId="0" applyNumberFormat="1" applyFont="1"/>
    <xf numFmtId="10" fontId="0" fillId="0" borderId="0" xfId="11" applyNumberFormat="1" applyFont="1"/>
    <xf numFmtId="9" fontId="0" fillId="0" borderId="0" xfId="31" applyFont="1"/>
    <xf numFmtId="10" fontId="0" fillId="0" borderId="0" xfId="31" applyNumberFormat="1" applyFont="1"/>
    <xf numFmtId="10" fontId="0" fillId="0" borderId="0" xfId="31" applyNumberFormat="1" applyFont="1" applyFill="1"/>
    <xf numFmtId="180" fontId="1" fillId="0" borderId="10" xfId="11" applyNumberFormat="1" applyFont="1" applyFill="1" applyBorder="1" applyAlignment="1">
      <alignment wrapText="1"/>
    </xf>
    <xf numFmtId="180" fontId="1" fillId="0" borderId="5" xfId="11" applyNumberFormat="1" applyFont="1" applyFill="1" applyBorder="1"/>
    <xf numFmtId="180" fontId="1" fillId="0" borderId="6" xfId="11" applyNumberFormat="1" applyFont="1" applyFill="1" applyBorder="1"/>
    <xf numFmtId="10" fontId="0" fillId="0" borderId="0" xfId="11" applyNumberFormat="1" applyFont="1" applyFill="1"/>
    <xf numFmtId="3" fontId="0" fillId="0" borderId="0" xfId="0" applyNumberFormat="1"/>
    <xf numFmtId="0" fontId="3" fillId="6" borderId="10" xfId="0" applyFont="1" applyFill="1" applyBorder="1"/>
    <xf numFmtId="180" fontId="1" fillId="4" borderId="0" xfId="11" applyNumberFormat="1" applyFont="1" applyFill="1" applyBorder="1" applyAlignment="1">
      <alignment wrapText="1"/>
    </xf>
    <xf numFmtId="180" fontId="14" fillId="0" borderId="8" xfId="11" applyNumberFormat="1" applyFont="1" applyFill="1" applyBorder="1" applyAlignment="1">
      <alignment wrapText="1"/>
    </xf>
    <xf numFmtId="180" fontId="14" fillId="0" borderId="14" xfId="11" applyNumberFormat="1" applyFont="1" applyFill="1" applyBorder="1" applyAlignment="1">
      <alignment wrapText="1"/>
    </xf>
    <xf numFmtId="180" fontId="14" fillId="0" borderId="6" xfId="11" applyNumberFormat="1" applyFont="1" applyFill="1" applyBorder="1" applyAlignment="1">
      <alignment wrapText="1"/>
    </xf>
    <xf numFmtId="180" fontId="14" fillId="0" borderId="6" xfId="11" applyNumberFormat="1" applyFont="1" applyFill="1" applyBorder="1" applyAlignment="1">
      <alignment vertical="center" wrapText="1"/>
    </xf>
    <xf numFmtId="180" fontId="15" fillId="0" borderId="6" xfId="11" applyNumberFormat="1" applyFont="1" applyFill="1" applyBorder="1" applyAlignment="1">
      <alignment wrapText="1"/>
    </xf>
    <xf numFmtId="180" fontId="14" fillId="0" borderId="7" xfId="11" applyNumberFormat="1" applyFont="1" applyFill="1" applyBorder="1" applyAlignment="1">
      <alignment wrapText="1"/>
    </xf>
    <xf numFmtId="180" fontId="14" fillId="0" borderId="5" xfId="11" applyNumberFormat="1" applyFont="1" applyFill="1" applyBorder="1" applyAlignment="1">
      <alignment wrapText="1"/>
    </xf>
    <xf numFmtId="180" fontId="14" fillId="0" borderId="0" xfId="11" applyNumberFormat="1" applyFont="1" applyFill="1" applyAlignment="1">
      <alignment wrapText="1"/>
    </xf>
    <xf numFmtId="180" fontId="14" fillId="0" borderId="34" xfId="11" applyNumberFormat="1" applyFont="1" applyFill="1" applyBorder="1" applyAlignment="1">
      <alignment wrapText="1"/>
    </xf>
    <xf numFmtId="180" fontId="14" fillId="0" borderId="32" xfId="11" applyNumberFormat="1" applyFont="1" applyFill="1" applyBorder="1" applyAlignment="1">
      <alignment wrapText="1"/>
    </xf>
    <xf numFmtId="180" fontId="1" fillId="0" borderId="8" xfId="11" applyNumberFormat="1" applyFont="1" applyFill="1" applyBorder="1"/>
    <xf numFmtId="180" fontId="0" fillId="0" borderId="8" xfId="11" applyNumberFormat="1" applyFont="1" applyFill="1" applyBorder="1"/>
    <xf numFmtId="180" fontId="0" fillId="0" borderId="14" xfId="11" applyNumberFormat="1" applyFont="1" applyFill="1" applyBorder="1"/>
    <xf numFmtId="180" fontId="1" fillId="0" borderId="14" xfId="11" applyNumberFormat="1" applyFont="1" applyFill="1" applyBorder="1" applyAlignment="1">
      <alignment wrapText="1"/>
    </xf>
    <xf numFmtId="180" fontId="1" fillId="0" borderId="14" xfId="11" applyNumberFormat="1" applyFont="1" applyFill="1" applyBorder="1"/>
    <xf numFmtId="180" fontId="1" fillId="0" borderId="7" xfId="11" applyNumberFormat="1" applyFont="1" applyFill="1" applyBorder="1" applyAlignment="1">
      <alignment wrapText="1"/>
    </xf>
    <xf numFmtId="180" fontId="1" fillId="0" borderId="0" xfId="11" applyNumberFormat="1" applyFont="1" applyFill="1"/>
    <xf numFmtId="180" fontId="0" fillId="0" borderId="8" xfId="11" applyNumberFormat="1" applyFont="1" applyFill="1" applyBorder="1" applyAlignment="1">
      <alignment wrapText="1"/>
    </xf>
    <xf numFmtId="180" fontId="0" fillId="0" borderId="14" xfId="11" applyNumberFormat="1" applyFont="1" applyFill="1" applyBorder="1" applyAlignment="1">
      <alignment wrapText="1"/>
    </xf>
    <xf numFmtId="180" fontId="0" fillId="0" borderId="34" xfId="11" applyNumberFormat="1" applyFont="1" applyFill="1" applyBorder="1" applyAlignment="1">
      <alignment wrapText="1"/>
    </xf>
    <xf numFmtId="180" fontId="1" fillId="0" borderId="32" xfId="11" applyNumberFormat="1" applyFont="1" applyFill="1" applyBorder="1" applyAlignment="1">
      <alignment wrapText="1"/>
    </xf>
    <xf numFmtId="180" fontId="1" fillId="0" borderId="35" xfId="11" applyNumberFormat="1" applyFont="1" applyFill="1" applyBorder="1" applyAlignment="1">
      <alignment wrapText="1"/>
    </xf>
    <xf numFmtId="180" fontId="0" fillId="0" borderId="33" xfId="11" applyNumberFormat="1" applyFont="1" applyFill="1" applyBorder="1" applyAlignment="1">
      <alignment wrapText="1"/>
    </xf>
    <xf numFmtId="180" fontId="1" fillId="0" borderId="33" xfId="11" applyNumberFormat="1" applyFont="1" applyFill="1" applyBorder="1" applyAlignment="1">
      <alignment wrapText="1"/>
    </xf>
    <xf numFmtId="180" fontId="1" fillId="0" borderId="9" xfId="11" applyNumberFormat="1" applyFont="1" applyFill="1" applyBorder="1" applyAlignment="1">
      <alignment wrapText="1"/>
    </xf>
    <xf numFmtId="180" fontId="1" fillId="0" borderId="11" xfId="11" applyNumberFormat="1" applyFont="1" applyFill="1" applyBorder="1" applyAlignment="1">
      <alignment wrapText="1"/>
    </xf>
    <xf numFmtId="180" fontId="3" fillId="0" borderId="7" xfId="11" applyNumberFormat="1" applyFont="1" applyFill="1" applyBorder="1" applyAlignment="1">
      <alignment wrapText="1"/>
    </xf>
    <xf numFmtId="180" fontId="0" fillId="0" borderId="0" xfId="11" applyNumberFormat="1" applyFont="1" applyFill="1" applyAlignment="1">
      <alignment wrapText="1"/>
    </xf>
    <xf numFmtId="180" fontId="14" fillId="0" borderId="10" xfId="11" applyNumberFormat="1" applyFont="1" applyFill="1" applyBorder="1" applyAlignment="1">
      <alignment wrapText="1"/>
    </xf>
    <xf numFmtId="180" fontId="14" fillId="0" borderId="8" xfId="11" applyNumberFormat="1" applyFont="1" applyFill="1" applyBorder="1" applyAlignment="1"/>
    <xf numFmtId="180" fontId="14" fillId="0" borderId="14" xfId="11" applyNumberFormat="1" applyFont="1" applyFill="1" applyBorder="1" applyAlignment="1"/>
    <xf numFmtId="180" fontId="14" fillId="0" borderId="6" xfId="11" applyNumberFormat="1" applyFont="1" applyFill="1" applyBorder="1" applyAlignment="1"/>
    <xf numFmtId="180" fontId="14" fillId="0" borderId="6" xfId="11" applyNumberFormat="1" applyFont="1" applyFill="1" applyBorder="1"/>
    <xf numFmtId="180" fontId="14" fillId="0" borderId="14" xfId="11" applyNumberFormat="1" applyFont="1" applyFill="1" applyBorder="1"/>
    <xf numFmtId="180" fontId="14" fillId="0" borderId="0" xfId="11" applyNumberFormat="1" applyFont="1" applyFill="1"/>
    <xf numFmtId="180" fontId="14" fillId="0" borderId="5" xfId="11" applyNumberFormat="1" applyFont="1" applyFill="1" applyBorder="1"/>
    <xf numFmtId="180" fontId="14" fillId="0" borderId="32" xfId="11" applyNumberFormat="1" applyFont="1" applyFill="1" applyBorder="1"/>
    <xf numFmtId="180" fontId="14" fillId="0" borderId="9" xfId="11" applyNumberFormat="1" applyFont="1" applyFill="1" applyBorder="1"/>
    <xf numFmtId="180" fontId="14" fillId="0" borderId="33" xfId="11" applyNumberFormat="1" applyFont="1" applyFill="1" applyBorder="1"/>
    <xf numFmtId="180" fontId="14" fillId="0" borderId="11" xfId="11" applyNumberFormat="1" applyFont="1" applyFill="1" applyBorder="1" applyAlignment="1">
      <alignment wrapText="1"/>
    </xf>
    <xf numFmtId="179" fontId="1" fillId="4" borderId="14" xfId="11" applyNumberFormat="1" applyFont="1" applyFill="1" applyBorder="1" applyAlignment="1">
      <alignment wrapText="1"/>
    </xf>
    <xf numFmtId="179" fontId="1" fillId="4" borderId="6" xfId="11" applyNumberFormat="1" applyFont="1" applyFill="1" applyBorder="1" applyAlignment="1">
      <alignment wrapText="1"/>
    </xf>
    <xf numFmtId="179" fontId="0" fillId="0" borderId="0" xfId="11" applyNumberFormat="1" applyFont="1"/>
    <xf numFmtId="180" fontId="0" fillId="6" borderId="0" xfId="11" applyNumberFormat="1" applyFont="1" applyFill="1"/>
    <xf numFmtId="180" fontId="14" fillId="0" borderId="6" xfId="11" applyNumberFormat="1" applyFont="1" applyBorder="1"/>
    <xf numFmtId="179" fontId="14" fillId="4" borderId="6" xfId="11" applyNumberFormat="1" applyFont="1" applyFill="1" applyBorder="1" applyAlignment="1">
      <alignment wrapText="1"/>
    </xf>
    <xf numFmtId="180" fontId="13" fillId="0" borderId="6" xfId="11" applyNumberFormat="1" applyFont="1" applyFill="1" applyBorder="1" applyAlignment="1">
      <alignment wrapText="1"/>
    </xf>
    <xf numFmtId="180" fontId="14" fillId="0" borderId="5" xfId="11" applyNumberFormat="1" applyFont="1" applyBorder="1"/>
    <xf numFmtId="180" fontId="3" fillId="2" borderId="36" xfId="11" applyNumberFormat="1" applyFont="1" applyFill="1" applyBorder="1" applyAlignment="1">
      <alignment horizontal="center" wrapText="1"/>
    </xf>
    <xf numFmtId="180" fontId="3" fillId="2" borderId="37" xfId="11" applyNumberFormat="1" applyFont="1" applyFill="1" applyBorder="1" applyAlignment="1">
      <alignment horizontal="center" wrapText="1"/>
    </xf>
    <xf numFmtId="180" fontId="3" fillId="2" borderId="38" xfId="11" applyNumberFormat="1" applyFont="1" applyFill="1" applyBorder="1" applyAlignment="1">
      <alignment horizontal="center" wrapText="1"/>
    </xf>
    <xf numFmtId="180" fontId="3" fillId="2" borderId="36" xfId="11" applyNumberFormat="1" applyFont="1" applyFill="1" applyBorder="1" applyAlignment="1">
      <alignment horizontal="center"/>
    </xf>
    <xf numFmtId="180" fontId="3" fillId="2" borderId="37" xfId="11" applyNumberFormat="1" applyFont="1" applyFill="1" applyBorder="1" applyAlignment="1">
      <alignment horizontal="center"/>
    </xf>
    <xf numFmtId="180" fontId="3" fillId="8" borderId="36" xfId="11" applyNumberFormat="1" applyFont="1" applyFill="1" applyBorder="1" applyAlignment="1">
      <alignment horizontal="left"/>
    </xf>
    <xf numFmtId="180" fontId="3" fillId="8" borderId="37" xfId="11" applyNumberFormat="1" applyFont="1" applyFill="1" applyBorder="1" applyAlignment="1">
      <alignment horizontal="left"/>
    </xf>
    <xf numFmtId="180" fontId="3" fillId="8" borderId="38" xfId="11" applyNumberFormat="1" applyFont="1" applyFill="1" applyBorder="1" applyAlignment="1">
      <alignment horizontal="left"/>
    </xf>
    <xf numFmtId="180" fontId="3" fillId="2" borderId="39" xfId="11" applyNumberFormat="1" applyFont="1" applyFill="1" applyBorder="1" applyAlignment="1">
      <alignment horizontal="center"/>
    </xf>
    <xf numFmtId="180" fontId="3" fillId="2" borderId="40" xfId="11" applyNumberFormat="1" applyFont="1" applyFill="1" applyBorder="1" applyAlignment="1">
      <alignment horizontal="center"/>
    </xf>
    <xf numFmtId="180" fontId="3" fillId="2" borderId="1" xfId="11" applyNumberFormat="1" applyFont="1" applyFill="1" applyBorder="1" applyAlignment="1">
      <alignment horizontal="center"/>
    </xf>
    <xf numFmtId="180" fontId="3" fillId="2" borderId="41" xfId="11" applyNumberFormat="1" applyFont="1" applyFill="1" applyBorder="1" applyAlignment="1">
      <alignment horizontal="center" wrapText="1"/>
    </xf>
    <xf numFmtId="180" fontId="3" fillId="2" borderId="1" xfId="11" applyNumberFormat="1" applyFont="1" applyFill="1" applyBorder="1" applyAlignment="1">
      <alignment horizontal="center" wrapText="1"/>
    </xf>
    <xf numFmtId="180" fontId="3" fillId="2" borderId="42" xfId="11" applyNumberFormat="1" applyFont="1" applyFill="1" applyBorder="1" applyAlignment="1">
      <alignment horizontal="center" wrapText="1"/>
    </xf>
    <xf numFmtId="180" fontId="3" fillId="2" borderId="24" xfId="11" applyNumberFormat="1" applyFont="1" applyFill="1" applyBorder="1" applyAlignment="1">
      <alignment horizontal="center" wrapText="1"/>
    </xf>
    <xf numFmtId="180" fontId="3" fillId="2" borderId="44" xfId="11" applyNumberFormat="1" applyFont="1" applyFill="1" applyBorder="1" applyAlignment="1">
      <alignment horizontal="center" wrapText="1"/>
    </xf>
    <xf numFmtId="180" fontId="3" fillId="2" borderId="38" xfId="11" applyNumberFormat="1" applyFont="1" applyFill="1" applyBorder="1" applyAlignment="1">
      <alignment horizontal="center"/>
    </xf>
    <xf numFmtId="180" fontId="3" fillId="2" borderId="45" xfId="11" applyNumberFormat="1" applyFont="1" applyFill="1" applyBorder="1" applyAlignment="1">
      <alignment horizontal="center" wrapText="1"/>
    </xf>
    <xf numFmtId="180" fontId="3" fillId="2" borderId="21" xfId="11" applyNumberFormat="1" applyFont="1" applyFill="1" applyBorder="1" applyAlignment="1">
      <alignment horizontal="center" vertical="center" wrapText="1"/>
    </xf>
    <xf numFmtId="180" fontId="3" fillId="2" borderId="43" xfId="11" applyNumberFormat="1" applyFont="1" applyFill="1" applyBorder="1" applyAlignment="1">
      <alignment horizontal="center" vertical="center" wrapText="1"/>
    </xf>
    <xf numFmtId="180" fontId="3" fillId="2" borderId="22" xfId="11" applyNumberFormat="1" applyFont="1" applyFill="1" applyBorder="1" applyAlignment="1">
      <alignment horizontal="center" vertical="center" wrapText="1"/>
    </xf>
    <xf numFmtId="180" fontId="6" fillId="5" borderId="36" xfId="11" applyNumberFormat="1" applyFont="1" applyFill="1" applyBorder="1" applyAlignment="1">
      <alignment horizontal="center"/>
    </xf>
    <xf numFmtId="180" fontId="6" fillId="5" borderId="38" xfId="11" applyNumberFormat="1" applyFont="1" applyFill="1" applyBorder="1" applyAlignment="1">
      <alignment horizontal="center"/>
    </xf>
    <xf numFmtId="180" fontId="3" fillId="2" borderId="39" xfId="11" applyNumberFormat="1" applyFont="1" applyFill="1" applyBorder="1" applyAlignment="1">
      <alignment horizontal="center" wrapText="1"/>
    </xf>
    <xf numFmtId="180" fontId="3" fillId="2" borderId="23" xfId="11" applyNumberFormat="1" applyFont="1" applyFill="1" applyBorder="1" applyAlignment="1">
      <alignment horizontal="center" wrapText="1"/>
    </xf>
    <xf numFmtId="180" fontId="3" fillId="2" borderId="25" xfId="11" applyNumberFormat="1" applyFont="1" applyFill="1" applyBorder="1" applyAlignment="1">
      <alignment horizontal="center" wrapText="1"/>
    </xf>
    <xf numFmtId="180" fontId="3" fillId="2" borderId="46" xfId="11" applyNumberFormat="1" applyFont="1" applyFill="1" applyBorder="1" applyAlignment="1">
      <alignment horizontal="center"/>
    </xf>
    <xf numFmtId="180" fontId="3" fillId="2" borderId="47" xfId="11" applyNumberFormat="1" applyFont="1" applyFill="1" applyBorder="1" applyAlignment="1">
      <alignment horizontal="center"/>
    </xf>
    <xf numFmtId="180" fontId="3" fillId="2" borderId="48" xfId="11" applyNumberFormat="1" applyFont="1" applyFill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92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876300</xdr:colOff>
      <xdr:row>0</xdr:row>
      <xdr:rowOff>99060</xdr:rowOff>
    </xdr:from>
    <xdr:to>
      <xdr:col>4</xdr:col>
      <xdr:colOff>373380</xdr:colOff>
      <xdr:row>2</xdr:row>
      <xdr:rowOff>121920</xdr:rowOff>
    </xdr:to>
    <xdr:pic>
      <xdr:nvPicPr>
        <xdr:cNvPr id="92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62300" y="99060"/>
          <a:ext cx="261366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1024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876300</xdr:colOff>
      <xdr:row>0</xdr:row>
      <xdr:rowOff>99060</xdr:rowOff>
    </xdr:from>
    <xdr:to>
      <xdr:col>4</xdr:col>
      <xdr:colOff>373380</xdr:colOff>
      <xdr:row>2</xdr:row>
      <xdr:rowOff>121920</xdr:rowOff>
    </xdr:to>
    <xdr:pic>
      <xdr:nvPicPr>
        <xdr:cNvPr id="1024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75660" y="99060"/>
          <a:ext cx="25146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1126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876300</xdr:colOff>
      <xdr:row>0</xdr:row>
      <xdr:rowOff>99060</xdr:rowOff>
    </xdr:from>
    <xdr:to>
      <xdr:col>4</xdr:col>
      <xdr:colOff>373380</xdr:colOff>
      <xdr:row>2</xdr:row>
      <xdr:rowOff>121920</xdr:rowOff>
    </xdr:to>
    <xdr:pic>
      <xdr:nvPicPr>
        <xdr:cNvPr id="112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75660" y="99060"/>
          <a:ext cx="220980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1228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868680</xdr:colOff>
      <xdr:row>0</xdr:row>
      <xdr:rowOff>99060</xdr:rowOff>
    </xdr:from>
    <xdr:to>
      <xdr:col>4</xdr:col>
      <xdr:colOff>373380</xdr:colOff>
      <xdr:row>2</xdr:row>
      <xdr:rowOff>121920</xdr:rowOff>
    </xdr:to>
    <xdr:pic>
      <xdr:nvPicPr>
        <xdr:cNvPr id="1229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68040" y="99060"/>
          <a:ext cx="233172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1331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31013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876300</xdr:colOff>
      <xdr:row>0</xdr:row>
      <xdr:rowOff>99060</xdr:rowOff>
    </xdr:from>
    <xdr:to>
      <xdr:col>4</xdr:col>
      <xdr:colOff>373380</xdr:colOff>
      <xdr:row>2</xdr:row>
      <xdr:rowOff>121920</xdr:rowOff>
    </xdr:to>
    <xdr:pic>
      <xdr:nvPicPr>
        <xdr:cNvPr id="1331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07180" y="99060"/>
          <a:ext cx="36728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655320</xdr:colOff>
      <xdr:row>3</xdr:row>
      <xdr:rowOff>0</xdr:rowOff>
    </xdr:to>
    <xdr:pic>
      <xdr:nvPicPr>
        <xdr:cNvPr id="7170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" y="0"/>
          <a:ext cx="23698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868680</xdr:colOff>
      <xdr:row>0</xdr:row>
      <xdr:rowOff>99060</xdr:rowOff>
    </xdr:from>
    <xdr:to>
      <xdr:col>3</xdr:col>
      <xdr:colOff>853440</xdr:colOff>
      <xdr:row>2</xdr:row>
      <xdr:rowOff>121920</xdr:rowOff>
    </xdr:to>
    <xdr:pic>
      <xdr:nvPicPr>
        <xdr:cNvPr id="717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68040" y="99060"/>
          <a:ext cx="18821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mbia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B8" t="str">
            <v>M.S.S.O</v>
          </cell>
          <cell r="AE8">
            <v>51139896.527999997</v>
          </cell>
          <cell r="AF8">
            <v>40</v>
          </cell>
          <cell r="AG8">
            <v>10</v>
          </cell>
          <cell r="AH8">
            <v>60</v>
          </cell>
          <cell r="AI8">
            <v>0</v>
          </cell>
          <cell r="AJ8">
            <v>0</v>
          </cell>
          <cell r="AK8">
            <v>40</v>
          </cell>
          <cell r="AL8">
            <v>0</v>
          </cell>
          <cell r="AM8">
            <v>20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10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10</v>
          </cell>
          <cell r="BJ8">
            <v>0</v>
          </cell>
          <cell r="BK8">
            <v>2280</v>
          </cell>
        </row>
        <row r="9">
          <cell r="B9" t="str">
            <v>M.S.S.O</v>
          </cell>
          <cell r="AE9">
            <v>51139896.527999997</v>
          </cell>
          <cell r="AF9">
            <v>40</v>
          </cell>
          <cell r="AG9">
            <v>10</v>
          </cell>
          <cell r="AH9">
            <v>60</v>
          </cell>
          <cell r="AI9">
            <v>0</v>
          </cell>
          <cell r="AJ9">
            <v>0</v>
          </cell>
          <cell r="AK9">
            <v>40</v>
          </cell>
          <cell r="AL9">
            <v>0</v>
          </cell>
          <cell r="AM9">
            <v>20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10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10</v>
          </cell>
          <cell r="BJ9">
            <v>0</v>
          </cell>
          <cell r="BK9">
            <v>2280</v>
          </cell>
        </row>
        <row r="10">
          <cell r="B10" t="str">
            <v>B.S.S.O</v>
          </cell>
          <cell r="AE10">
            <v>29856511.879999999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180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2160</v>
          </cell>
        </row>
        <row r="11">
          <cell r="B11" t="str">
            <v>Tecnico Saneamiento</v>
          </cell>
          <cell r="AE11">
            <v>32704563.811833333</v>
          </cell>
          <cell r="AF11">
            <v>10</v>
          </cell>
          <cell r="AG11">
            <v>10</v>
          </cell>
          <cell r="AH11">
            <v>80</v>
          </cell>
          <cell r="AI11">
            <v>0</v>
          </cell>
          <cell r="AJ11">
            <v>0</v>
          </cell>
          <cell r="AK11">
            <v>60</v>
          </cell>
          <cell r="AL11">
            <v>0</v>
          </cell>
          <cell r="AM11">
            <v>20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2160</v>
          </cell>
        </row>
        <row r="12">
          <cell r="B12" t="str">
            <v>Auxiliar de Enfermeria</v>
          </cell>
          <cell r="AE12">
            <v>23944180.060000002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20</v>
          </cell>
          <cell r="AL12">
            <v>0</v>
          </cell>
          <cell r="AM12">
            <v>10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10</v>
          </cell>
          <cell r="BI12">
            <v>10</v>
          </cell>
          <cell r="BJ12">
            <v>0</v>
          </cell>
          <cell r="BK12">
            <v>600</v>
          </cell>
        </row>
        <row r="13">
          <cell r="B13" t="str">
            <v>Auxiliar de Enfermeria</v>
          </cell>
          <cell r="AE13">
            <v>26807397.289166667</v>
          </cell>
          <cell r="AF13">
            <v>40</v>
          </cell>
          <cell r="AG13">
            <v>10</v>
          </cell>
          <cell r="AH13">
            <v>40</v>
          </cell>
          <cell r="AI13">
            <v>0</v>
          </cell>
          <cell r="AJ13">
            <v>0</v>
          </cell>
          <cell r="AK13">
            <v>60</v>
          </cell>
          <cell r="AL13">
            <v>0</v>
          </cell>
          <cell r="AM13">
            <v>20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10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10</v>
          </cell>
          <cell r="BI13">
            <v>0</v>
          </cell>
          <cell r="BJ13">
            <v>0</v>
          </cell>
          <cell r="BK13">
            <v>2280</v>
          </cell>
        </row>
        <row r="14">
          <cell r="B14" t="str">
            <v>Auxiliar de Enfermeria</v>
          </cell>
          <cell r="AE14">
            <v>26807397.289166667</v>
          </cell>
          <cell r="AF14">
            <v>40</v>
          </cell>
          <cell r="AG14">
            <v>10</v>
          </cell>
          <cell r="AH14">
            <v>40</v>
          </cell>
          <cell r="AI14">
            <v>0</v>
          </cell>
          <cell r="AJ14">
            <v>0</v>
          </cell>
          <cell r="AK14">
            <v>60</v>
          </cell>
          <cell r="AL14">
            <v>0</v>
          </cell>
          <cell r="AM14">
            <v>20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10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10</v>
          </cell>
          <cell r="BI14">
            <v>0</v>
          </cell>
          <cell r="BJ14">
            <v>0</v>
          </cell>
          <cell r="BK14">
            <v>2280</v>
          </cell>
        </row>
        <row r="15">
          <cell r="B15" t="str">
            <v>Auxiliar de Enfermeria</v>
          </cell>
          <cell r="AE15">
            <v>26916820.455833331</v>
          </cell>
          <cell r="AF15">
            <v>40</v>
          </cell>
          <cell r="AG15">
            <v>10</v>
          </cell>
          <cell r="AH15">
            <v>40</v>
          </cell>
          <cell r="AI15">
            <v>0</v>
          </cell>
          <cell r="AJ15">
            <v>0</v>
          </cell>
          <cell r="AK15">
            <v>60</v>
          </cell>
          <cell r="AL15">
            <v>0</v>
          </cell>
          <cell r="AM15">
            <v>20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10</v>
          </cell>
          <cell r="BI15">
            <v>0</v>
          </cell>
          <cell r="BJ15">
            <v>0</v>
          </cell>
          <cell r="BK15">
            <v>2160</v>
          </cell>
        </row>
        <row r="16">
          <cell r="B16" t="str">
            <v>Conductor de ambulancia</v>
          </cell>
          <cell r="AE16">
            <v>21531098.158666667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160</v>
          </cell>
          <cell r="BJ16">
            <v>0</v>
          </cell>
          <cell r="BK16">
            <v>1920</v>
          </cell>
        </row>
        <row r="17">
          <cell r="B17" t="str">
            <v>Auxiliar de Enfermeria</v>
          </cell>
          <cell r="AE17">
            <v>21531098.158666667</v>
          </cell>
          <cell r="AF17">
            <v>40</v>
          </cell>
          <cell r="AG17">
            <v>10</v>
          </cell>
          <cell r="AH17">
            <v>40</v>
          </cell>
          <cell r="AI17">
            <v>0</v>
          </cell>
          <cell r="AJ17">
            <v>0</v>
          </cell>
          <cell r="AK17">
            <v>60</v>
          </cell>
          <cell r="AL17">
            <v>0</v>
          </cell>
          <cell r="AM17">
            <v>10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10</v>
          </cell>
          <cell r="BJ17">
            <v>0</v>
          </cell>
          <cell r="BK17">
            <v>2040</v>
          </cell>
        </row>
        <row r="18">
          <cell r="B18" t="str">
            <v>Auxiliar de Enfermeria</v>
          </cell>
          <cell r="AE18">
            <v>21531098.158666667</v>
          </cell>
          <cell r="AF18">
            <v>40</v>
          </cell>
          <cell r="AG18">
            <v>10</v>
          </cell>
          <cell r="AH18">
            <v>40</v>
          </cell>
          <cell r="AI18">
            <v>0</v>
          </cell>
          <cell r="AJ18">
            <v>0</v>
          </cell>
          <cell r="AK18">
            <v>60</v>
          </cell>
          <cell r="AL18">
            <v>0</v>
          </cell>
          <cell r="AM18">
            <v>10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10</v>
          </cell>
          <cell r="BJ18">
            <v>0</v>
          </cell>
          <cell r="BK18">
            <v>2040</v>
          </cell>
        </row>
        <row r="19">
          <cell r="B19" t="str">
            <v>Auxiliar de Enfermeria</v>
          </cell>
          <cell r="AE19">
            <v>21531098.158666667</v>
          </cell>
          <cell r="AF19">
            <v>340</v>
          </cell>
          <cell r="AG19">
            <v>10</v>
          </cell>
          <cell r="AH19">
            <v>40</v>
          </cell>
          <cell r="AI19">
            <v>0</v>
          </cell>
          <cell r="AJ19">
            <v>0</v>
          </cell>
          <cell r="AK19">
            <v>60</v>
          </cell>
          <cell r="AL19">
            <v>0</v>
          </cell>
          <cell r="AM19">
            <v>10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10</v>
          </cell>
          <cell r="BJ19">
            <v>0</v>
          </cell>
          <cell r="BK19">
            <v>5640</v>
          </cell>
        </row>
        <row r="20">
          <cell r="B20" t="str">
            <v>Auxiliar de Enfermeria</v>
          </cell>
          <cell r="AE20">
            <v>21531098.158666667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180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2160</v>
          </cell>
        </row>
        <row r="21">
          <cell r="B21" t="str">
            <v>Auxiliar de Enfermeria</v>
          </cell>
          <cell r="AE21">
            <v>21618006.408666667</v>
          </cell>
          <cell r="AF21">
            <v>40</v>
          </cell>
          <cell r="AG21">
            <v>10</v>
          </cell>
          <cell r="AH21">
            <v>40</v>
          </cell>
          <cell r="AI21">
            <v>0</v>
          </cell>
          <cell r="AJ21">
            <v>0</v>
          </cell>
          <cell r="AK21">
            <v>60</v>
          </cell>
          <cell r="AL21">
            <v>0</v>
          </cell>
          <cell r="AM21">
            <v>10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10</v>
          </cell>
          <cell r="BJ21">
            <v>0</v>
          </cell>
          <cell r="BK21">
            <v>2040</v>
          </cell>
        </row>
        <row r="22">
          <cell r="B22" t="str">
            <v>Auxiliar de servicios Generales</v>
          </cell>
          <cell r="AE22">
            <v>21538125.089333333</v>
          </cell>
          <cell r="AF22">
            <v>20</v>
          </cell>
          <cell r="AG22">
            <v>10</v>
          </cell>
          <cell r="AH22">
            <v>10</v>
          </cell>
          <cell r="AI22">
            <v>0</v>
          </cell>
          <cell r="AJ22">
            <v>0</v>
          </cell>
          <cell r="AK22">
            <v>40</v>
          </cell>
          <cell r="AL22">
            <v>0</v>
          </cell>
          <cell r="AM22">
            <v>20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10</v>
          </cell>
          <cell r="AV22">
            <v>20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1560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6"/>
  <sheetViews>
    <sheetView zoomScale="85" zoomScaleNormal="85" workbookViewId="0">
      <selection activeCell="A12" sqref="A12:IV17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6.88671875" style="2" customWidth="1"/>
    <col min="4" max="4" width="28.55468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36" width="11.44140625" style="2"/>
    <col min="37" max="37" width="15.6640625" style="2" bestFit="1" customWidth="1"/>
    <col min="38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A1" s="2" t="s">
        <v>131</v>
      </c>
      <c r="B1" s="1"/>
      <c r="C1" s="1"/>
      <c r="F1" s="48"/>
      <c r="G1" s="49"/>
      <c r="H1" s="49"/>
      <c r="I1" s="49"/>
      <c r="J1" s="49"/>
      <c r="K1" s="50"/>
      <c r="L1" s="50"/>
      <c r="M1" s="50" t="s">
        <v>131</v>
      </c>
      <c r="N1" s="50"/>
      <c r="O1" s="50"/>
      <c r="P1" s="50"/>
      <c r="Q1" s="50"/>
      <c r="R1" s="50"/>
      <c r="S1" s="50"/>
      <c r="T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63" ht="15" thickBot="1">
      <c r="B4" s="3" t="s">
        <v>114</v>
      </c>
    </row>
    <row r="5" spans="1:63" ht="15" thickBot="1">
      <c r="B5" s="221" t="s">
        <v>107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0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0"/>
      <c r="AM6" s="216" t="s">
        <v>5</v>
      </c>
      <c r="AN6" s="217"/>
      <c r="AO6" s="217"/>
      <c r="AP6" s="217"/>
      <c r="AQ6" s="217"/>
      <c r="AR6" s="217"/>
      <c r="AS6" s="218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2"/>
    </row>
    <row r="7" spans="1:63" s="14" customFormat="1" ht="75.75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2" t="s">
        <v>47</v>
      </c>
      <c r="AN7" s="12" t="s">
        <v>48</v>
      </c>
      <c r="AO7" s="12" t="s">
        <v>49</v>
      </c>
      <c r="AP7" s="12" t="s">
        <v>50</v>
      </c>
      <c r="AQ7" s="12" t="s">
        <v>51</v>
      </c>
      <c r="AR7" s="12" t="s">
        <v>52</v>
      </c>
      <c r="AS7" s="12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1" t="s">
        <v>113</v>
      </c>
    </row>
    <row r="8" spans="1:63" s="89" customFormat="1" ht="33.75" customHeight="1">
      <c r="A8" s="84">
        <v>1</v>
      </c>
      <c r="B8" s="84" t="s">
        <v>133</v>
      </c>
      <c r="C8" s="72" t="s">
        <v>134</v>
      </c>
      <c r="D8" s="85" t="s">
        <v>132</v>
      </c>
      <c r="E8" s="86">
        <v>2457043</v>
      </c>
      <c r="F8" s="86">
        <v>0</v>
      </c>
      <c r="G8" s="85">
        <v>0</v>
      </c>
      <c r="H8" s="86">
        <v>0</v>
      </c>
      <c r="I8" s="86">
        <v>0</v>
      </c>
      <c r="J8" s="85">
        <v>0</v>
      </c>
      <c r="K8" s="86">
        <v>0</v>
      </c>
      <c r="L8" s="86">
        <f t="shared" ref="L8:L24" si="0">SUM(E8:K8)</f>
        <v>2457043</v>
      </c>
      <c r="M8" s="86">
        <v>0</v>
      </c>
      <c r="N8" s="86"/>
      <c r="O8" s="86">
        <v>587808</v>
      </c>
      <c r="P8" s="86"/>
      <c r="Q8" s="86">
        <v>0</v>
      </c>
      <c r="R8" s="86">
        <v>2383886</v>
      </c>
      <c r="S8" s="86"/>
      <c r="T8" s="86">
        <f>SUM(M8:S8)+(L8*8)</f>
        <v>22628038</v>
      </c>
      <c r="U8" s="86">
        <f>T8*8.333%</f>
        <v>1885594.4065400001</v>
      </c>
      <c r="V8" s="86">
        <f>U8*12%</f>
        <v>226271.32878480002</v>
      </c>
      <c r="W8" s="86">
        <f t="shared" ref="W8:W24" si="1">+T8*0.02</f>
        <v>452560.76</v>
      </c>
      <c r="X8" s="86"/>
      <c r="Y8" s="86">
        <f t="shared" ref="Y8:Y24" si="2">+T8*0.03</f>
        <v>678841.14</v>
      </c>
      <c r="Z8" s="86">
        <f t="shared" ref="Z8:Z24" si="3">+T8*0.04</f>
        <v>905121.52</v>
      </c>
      <c r="AA8" s="86">
        <v>2164150.9899999998</v>
      </c>
      <c r="AB8" s="86">
        <f t="shared" ref="AB8:AB24" si="4">+T8*0.08</f>
        <v>1810243.04</v>
      </c>
      <c r="AC8" s="86">
        <f>+T8*0.00522</f>
        <v>118118.35836</v>
      </c>
      <c r="AD8" s="86">
        <f t="shared" ref="AD8:AD24" si="5">SUM(W8:AC8)</f>
        <v>6129035.8083600001</v>
      </c>
      <c r="AE8" s="149">
        <f>+T8+U8+AD8+V8</f>
        <v>30868939.543684799</v>
      </c>
      <c r="AF8" s="86">
        <v>39</v>
      </c>
      <c r="AG8" s="86">
        <v>12</v>
      </c>
      <c r="AH8" s="86">
        <v>60</v>
      </c>
      <c r="AI8" s="86"/>
      <c r="AJ8" s="86"/>
      <c r="AK8" s="86">
        <v>50</v>
      </c>
      <c r="AL8" s="86">
        <v>0</v>
      </c>
      <c r="AM8" s="86">
        <v>9</v>
      </c>
      <c r="AN8" s="86"/>
      <c r="AO8" s="86"/>
      <c r="AP8" s="86"/>
      <c r="AQ8" s="86"/>
      <c r="AR8" s="86"/>
      <c r="AS8" s="86"/>
      <c r="AT8" s="86"/>
      <c r="AU8" s="86">
        <v>5</v>
      </c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>
        <v>10</v>
      </c>
      <c r="BJ8" s="87"/>
      <c r="BK8" s="88">
        <f>(SUM(AF8:BJ8))*12</f>
        <v>2220</v>
      </c>
    </row>
    <row r="9" spans="1:63" s="76" customFormat="1" ht="31.5" customHeight="1">
      <c r="A9" s="41">
        <v>2</v>
      </c>
      <c r="B9" s="90" t="s">
        <v>133</v>
      </c>
      <c r="C9" s="91" t="s">
        <v>134</v>
      </c>
      <c r="D9" s="91" t="s">
        <v>135</v>
      </c>
      <c r="E9" s="73">
        <v>2457043</v>
      </c>
      <c r="F9" s="73">
        <v>0</v>
      </c>
      <c r="G9" s="72">
        <v>0</v>
      </c>
      <c r="H9" s="73">
        <v>0</v>
      </c>
      <c r="I9" s="73">
        <v>0</v>
      </c>
      <c r="J9" s="72">
        <v>0</v>
      </c>
      <c r="K9" s="73">
        <v>0</v>
      </c>
      <c r="L9" s="73">
        <f t="shared" si="0"/>
        <v>2457043</v>
      </c>
      <c r="M9" s="73">
        <v>0</v>
      </c>
      <c r="N9" s="73"/>
      <c r="O9" s="73">
        <v>587808</v>
      </c>
      <c r="P9" s="73"/>
      <c r="Q9" s="73">
        <v>0</v>
      </c>
      <c r="R9" s="73">
        <v>2351232</v>
      </c>
      <c r="S9" s="73"/>
      <c r="T9" s="86">
        <f t="shared" ref="T9:T24" si="6">SUM(M9:S9)+(L9*12)</f>
        <v>32423556</v>
      </c>
      <c r="U9" s="86">
        <f>T9*8.333%</f>
        <v>2701854.92148</v>
      </c>
      <c r="V9" s="86">
        <f t="shared" ref="V9:V24" si="7">U9*12%</f>
        <v>324222.5905776</v>
      </c>
      <c r="W9" s="73">
        <f t="shared" si="1"/>
        <v>648471.12</v>
      </c>
      <c r="X9" s="73"/>
      <c r="Y9" s="73">
        <f t="shared" si="2"/>
        <v>972706.67999999993</v>
      </c>
      <c r="Z9" s="73">
        <f t="shared" si="3"/>
        <v>1296942.24</v>
      </c>
      <c r="AA9" s="73">
        <f t="shared" ref="AA9:AA24" si="8">+T9*0.105</f>
        <v>3404473.38</v>
      </c>
      <c r="AB9" s="73">
        <f t="shared" si="4"/>
        <v>2593884.48</v>
      </c>
      <c r="AC9" s="86">
        <f t="shared" ref="AC9:AC24" si="9">+T9*0.00522</f>
        <v>169250.96231999999</v>
      </c>
      <c r="AD9" s="73">
        <f t="shared" si="5"/>
        <v>9085728.8623200003</v>
      </c>
      <c r="AE9" s="15">
        <f t="shared" ref="AE9:AE23" si="10">+T9+U9+AD9+V9</f>
        <v>44535362.374377601</v>
      </c>
      <c r="AF9" s="73">
        <v>39</v>
      </c>
      <c r="AG9" s="73">
        <v>12</v>
      </c>
      <c r="AH9" s="73">
        <v>60</v>
      </c>
      <c r="AI9" s="73"/>
      <c r="AJ9" s="73"/>
      <c r="AK9" s="73">
        <v>50</v>
      </c>
      <c r="AL9" s="73">
        <v>0</v>
      </c>
      <c r="AM9" s="73">
        <v>9</v>
      </c>
      <c r="AN9" s="73"/>
      <c r="AO9" s="73"/>
      <c r="AP9" s="73"/>
      <c r="AQ9" s="73"/>
      <c r="AR9" s="73"/>
      <c r="AS9" s="73"/>
      <c r="AT9" s="73"/>
      <c r="AU9" s="73">
        <v>5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>
        <v>10</v>
      </c>
      <c r="BJ9" s="74"/>
      <c r="BK9" s="75">
        <f t="shared" ref="BK9:BK24" si="11">(SUM(AF9:BJ9))*12</f>
        <v>2220</v>
      </c>
    </row>
    <row r="10" spans="1:63" s="97" customFormat="1" ht="31.5" customHeight="1">
      <c r="A10" s="92">
        <v>3</v>
      </c>
      <c r="B10" s="93" t="s">
        <v>137</v>
      </c>
      <c r="C10" s="94" t="s">
        <v>134</v>
      </c>
      <c r="D10" s="94" t="s">
        <v>136</v>
      </c>
      <c r="E10" s="95">
        <v>1423486</v>
      </c>
      <c r="F10" s="95">
        <v>0</v>
      </c>
      <c r="G10" s="96">
        <v>0</v>
      </c>
      <c r="H10" s="95">
        <v>0</v>
      </c>
      <c r="I10" s="95">
        <v>0</v>
      </c>
      <c r="J10" s="96">
        <v>0</v>
      </c>
      <c r="K10" s="95">
        <v>0</v>
      </c>
      <c r="L10" s="73">
        <f t="shared" si="0"/>
        <v>1423486</v>
      </c>
      <c r="M10" s="95">
        <v>0</v>
      </c>
      <c r="N10" s="95"/>
      <c r="O10" s="95">
        <v>340547</v>
      </c>
      <c r="P10" s="95"/>
      <c r="Q10" s="95">
        <v>0</v>
      </c>
      <c r="R10" s="95">
        <v>1390570</v>
      </c>
      <c r="S10" s="95"/>
      <c r="T10" s="86">
        <f t="shared" si="6"/>
        <v>18812949</v>
      </c>
      <c r="U10" s="86">
        <f>T10*8.333%</f>
        <v>1567683.0401699999</v>
      </c>
      <c r="V10" s="86">
        <f t="shared" si="7"/>
        <v>188121.9648204</v>
      </c>
      <c r="W10" s="73">
        <f t="shared" si="1"/>
        <v>376258.98</v>
      </c>
      <c r="X10" s="73"/>
      <c r="Y10" s="73">
        <f t="shared" si="2"/>
        <v>564388.47</v>
      </c>
      <c r="Z10" s="73">
        <f t="shared" si="3"/>
        <v>752517.96</v>
      </c>
      <c r="AA10" s="73">
        <f t="shared" si="8"/>
        <v>1975359.645</v>
      </c>
      <c r="AB10" s="73">
        <f t="shared" si="4"/>
        <v>1505035.92</v>
      </c>
      <c r="AC10" s="86">
        <f t="shared" si="9"/>
        <v>98203.593779999996</v>
      </c>
      <c r="AD10" s="73">
        <f t="shared" si="5"/>
        <v>5271764.5687799994</v>
      </c>
      <c r="AE10" s="15">
        <f t="shared" si="10"/>
        <v>25840518.573770396</v>
      </c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>
        <v>180</v>
      </c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4"/>
      <c r="BK10" s="75">
        <f t="shared" si="11"/>
        <v>2160</v>
      </c>
    </row>
    <row r="11" spans="1:63" s="80" customFormat="1" ht="33.75" customHeight="1">
      <c r="A11" s="77">
        <v>4</v>
      </c>
      <c r="B11" s="19" t="s">
        <v>139</v>
      </c>
      <c r="C11" s="94" t="s">
        <v>140</v>
      </c>
      <c r="D11" s="94" t="s">
        <v>138</v>
      </c>
      <c r="E11" s="79">
        <v>1451577</v>
      </c>
      <c r="F11" s="79">
        <v>0</v>
      </c>
      <c r="G11" s="78">
        <v>0</v>
      </c>
      <c r="H11" s="79">
        <v>0</v>
      </c>
      <c r="I11" s="79">
        <v>0</v>
      </c>
      <c r="J11" s="78">
        <v>88617</v>
      </c>
      <c r="K11" s="79">
        <v>0</v>
      </c>
      <c r="L11" s="73">
        <f t="shared" si="0"/>
        <v>1540194</v>
      </c>
      <c r="M11" s="79">
        <v>0</v>
      </c>
      <c r="N11" s="79"/>
      <c r="O11" s="79">
        <v>714792</v>
      </c>
      <c r="P11" s="79">
        <v>741013</v>
      </c>
      <c r="Q11" s="79">
        <v>0</v>
      </c>
      <c r="R11" s="79">
        <v>1551198</v>
      </c>
      <c r="S11" s="79"/>
      <c r="T11" s="86">
        <f t="shared" si="6"/>
        <v>21489331</v>
      </c>
      <c r="U11" s="73">
        <f>T11*8.333%</f>
        <v>1790705.9522299999</v>
      </c>
      <c r="V11" s="86">
        <f t="shared" si="7"/>
        <v>214884.71426759998</v>
      </c>
      <c r="W11" s="73">
        <f t="shared" si="1"/>
        <v>429786.62</v>
      </c>
      <c r="X11" s="73"/>
      <c r="Y11" s="73">
        <f t="shared" si="2"/>
        <v>644679.92999999993</v>
      </c>
      <c r="Z11" s="73">
        <f t="shared" si="3"/>
        <v>859573.24</v>
      </c>
      <c r="AA11" s="73">
        <f t="shared" si="8"/>
        <v>2256379.7549999999</v>
      </c>
      <c r="AB11" s="73">
        <f t="shared" si="4"/>
        <v>1719146.48</v>
      </c>
      <c r="AC11" s="86">
        <f t="shared" si="9"/>
        <v>112174.30782</v>
      </c>
      <c r="AD11" s="73">
        <f t="shared" si="5"/>
        <v>6021740.3328200001</v>
      </c>
      <c r="AE11" s="15">
        <f t="shared" si="10"/>
        <v>29516661.999317598</v>
      </c>
      <c r="AF11" s="73">
        <v>10</v>
      </c>
      <c r="AG11" s="73">
        <v>10</v>
      </c>
      <c r="AH11" s="73">
        <v>100</v>
      </c>
      <c r="AI11" s="73"/>
      <c r="AJ11" s="73">
        <v>20</v>
      </c>
      <c r="AK11" s="73">
        <v>40</v>
      </c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4"/>
      <c r="BK11" s="75">
        <f t="shared" si="11"/>
        <v>2160</v>
      </c>
    </row>
    <row r="12" spans="1:63" s="175" customFormat="1" ht="26.25" customHeight="1">
      <c r="A12" s="168">
        <v>5</v>
      </c>
      <c r="B12" s="168" t="s">
        <v>141</v>
      </c>
      <c r="C12" s="169" t="s">
        <v>140</v>
      </c>
      <c r="D12" s="169" t="s">
        <v>142</v>
      </c>
      <c r="E12" s="170">
        <v>1189797</v>
      </c>
      <c r="F12" s="170">
        <v>0</v>
      </c>
      <c r="G12" s="169">
        <v>0</v>
      </c>
      <c r="H12" s="170">
        <v>0</v>
      </c>
      <c r="I12" s="170">
        <v>0</v>
      </c>
      <c r="J12" s="169">
        <v>72636</v>
      </c>
      <c r="K12" s="170">
        <v>0</v>
      </c>
      <c r="L12" s="170">
        <f t="shared" si="0"/>
        <v>1262433</v>
      </c>
      <c r="M12" s="170">
        <v>0</v>
      </c>
      <c r="N12" s="170"/>
      <c r="O12" s="170">
        <v>585885</v>
      </c>
      <c r="P12" s="170">
        <v>607377</v>
      </c>
      <c r="Q12" s="170">
        <v>0</v>
      </c>
      <c r="R12" s="170">
        <v>1271452</v>
      </c>
      <c r="S12" s="170"/>
      <c r="T12" s="171">
        <f t="shared" si="6"/>
        <v>17613910</v>
      </c>
      <c r="U12" s="170">
        <f t="shared" ref="U12:U24" si="12">T12*8.333%</f>
        <v>1467767.1203000001</v>
      </c>
      <c r="V12" s="171">
        <f t="shared" si="7"/>
        <v>176132.05443600001</v>
      </c>
      <c r="W12" s="170">
        <f t="shared" si="1"/>
        <v>352278.2</v>
      </c>
      <c r="X12" s="170"/>
      <c r="Y12" s="170">
        <f t="shared" si="2"/>
        <v>528417.29999999993</v>
      </c>
      <c r="Z12" s="170">
        <f t="shared" si="3"/>
        <v>704556.4</v>
      </c>
      <c r="AA12" s="170">
        <f t="shared" si="8"/>
        <v>1849460.55</v>
      </c>
      <c r="AB12" s="170">
        <f t="shared" si="4"/>
        <v>1409112.8</v>
      </c>
      <c r="AC12" s="171">
        <f t="shared" si="9"/>
        <v>91944.610199999996</v>
      </c>
      <c r="AD12" s="170">
        <f t="shared" si="5"/>
        <v>4935769.8602</v>
      </c>
      <c r="AE12" s="172">
        <f t="shared" si="10"/>
        <v>24193579.034935996</v>
      </c>
      <c r="AF12" s="170">
        <v>40</v>
      </c>
      <c r="AG12" s="170">
        <v>10</v>
      </c>
      <c r="AH12" s="170">
        <v>50</v>
      </c>
      <c r="AI12" s="170"/>
      <c r="AJ12" s="170"/>
      <c r="AK12" s="170">
        <v>50</v>
      </c>
      <c r="AL12" s="170"/>
      <c r="AM12" s="170">
        <v>20</v>
      </c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>
        <v>10</v>
      </c>
      <c r="BI12" s="170">
        <v>10</v>
      </c>
      <c r="BJ12" s="173"/>
      <c r="BK12" s="174">
        <f t="shared" si="11"/>
        <v>2280</v>
      </c>
    </row>
    <row r="13" spans="1:63" s="175" customFormat="1" ht="27" customHeight="1">
      <c r="A13" s="168">
        <v>6</v>
      </c>
      <c r="B13" s="168" t="s">
        <v>141</v>
      </c>
      <c r="C13" s="169" t="s">
        <v>140</v>
      </c>
      <c r="D13" s="169" t="s">
        <v>143</v>
      </c>
      <c r="E13" s="170">
        <v>1189797</v>
      </c>
      <c r="F13" s="170">
        <v>0</v>
      </c>
      <c r="G13" s="169">
        <v>0</v>
      </c>
      <c r="H13" s="170">
        <v>0</v>
      </c>
      <c r="I13" s="170">
        <v>0</v>
      </c>
      <c r="J13" s="169">
        <v>72636</v>
      </c>
      <c r="K13" s="170">
        <v>0</v>
      </c>
      <c r="L13" s="170">
        <f t="shared" si="0"/>
        <v>1262433</v>
      </c>
      <c r="M13" s="170">
        <v>0</v>
      </c>
      <c r="N13" s="170"/>
      <c r="O13" s="170">
        <v>585885</v>
      </c>
      <c r="P13" s="170">
        <v>607377</v>
      </c>
      <c r="Q13" s="170">
        <v>0</v>
      </c>
      <c r="R13" s="170">
        <v>1271452</v>
      </c>
      <c r="S13" s="170"/>
      <c r="T13" s="171">
        <f t="shared" si="6"/>
        <v>17613910</v>
      </c>
      <c r="U13" s="170">
        <f t="shared" si="12"/>
        <v>1467767.1203000001</v>
      </c>
      <c r="V13" s="171">
        <f t="shared" si="7"/>
        <v>176132.05443600001</v>
      </c>
      <c r="W13" s="170">
        <f t="shared" si="1"/>
        <v>352278.2</v>
      </c>
      <c r="X13" s="170"/>
      <c r="Y13" s="170">
        <f t="shared" si="2"/>
        <v>528417.29999999993</v>
      </c>
      <c r="Z13" s="170">
        <f t="shared" si="3"/>
        <v>704556.4</v>
      </c>
      <c r="AA13" s="170">
        <f t="shared" si="8"/>
        <v>1849460.55</v>
      </c>
      <c r="AB13" s="170">
        <f t="shared" si="4"/>
        <v>1409112.8</v>
      </c>
      <c r="AC13" s="171">
        <f t="shared" si="9"/>
        <v>91944.610199999996</v>
      </c>
      <c r="AD13" s="170">
        <f t="shared" si="5"/>
        <v>4935769.8602</v>
      </c>
      <c r="AE13" s="172">
        <f t="shared" si="10"/>
        <v>24193579.034935996</v>
      </c>
      <c r="AF13" s="170">
        <v>40</v>
      </c>
      <c r="AG13" s="170">
        <v>10</v>
      </c>
      <c r="AH13" s="170">
        <v>50</v>
      </c>
      <c r="AI13" s="170"/>
      <c r="AJ13" s="170"/>
      <c r="AK13" s="170">
        <v>50</v>
      </c>
      <c r="AL13" s="170"/>
      <c r="AM13" s="170">
        <v>20</v>
      </c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>
        <v>10</v>
      </c>
      <c r="BI13" s="170">
        <v>10</v>
      </c>
      <c r="BJ13" s="173"/>
      <c r="BK13" s="174">
        <f t="shared" si="11"/>
        <v>2280</v>
      </c>
    </row>
    <row r="14" spans="1:63" s="175" customFormat="1" ht="28.5" customHeight="1">
      <c r="A14" s="168">
        <v>7</v>
      </c>
      <c r="B14" s="168" t="s">
        <v>141</v>
      </c>
      <c r="C14" s="169" t="s">
        <v>140</v>
      </c>
      <c r="D14" s="169" t="s">
        <v>144</v>
      </c>
      <c r="E14" s="170">
        <v>1189797</v>
      </c>
      <c r="F14" s="170">
        <v>0</v>
      </c>
      <c r="G14" s="169">
        <v>0</v>
      </c>
      <c r="H14" s="170">
        <v>0</v>
      </c>
      <c r="I14" s="170">
        <v>0</v>
      </c>
      <c r="J14" s="169">
        <v>72636</v>
      </c>
      <c r="K14" s="170">
        <v>0</v>
      </c>
      <c r="L14" s="170">
        <f t="shared" si="0"/>
        <v>1262433</v>
      </c>
      <c r="M14" s="170">
        <v>0</v>
      </c>
      <c r="N14" s="170"/>
      <c r="O14" s="170">
        <v>585885</v>
      </c>
      <c r="P14" s="170">
        <v>607377</v>
      </c>
      <c r="Q14" s="170">
        <v>0</v>
      </c>
      <c r="R14" s="170">
        <v>1271452</v>
      </c>
      <c r="S14" s="170"/>
      <c r="T14" s="171">
        <f t="shared" si="6"/>
        <v>17613910</v>
      </c>
      <c r="U14" s="170">
        <f t="shared" si="12"/>
        <v>1467767.1203000001</v>
      </c>
      <c r="V14" s="171">
        <f t="shared" si="7"/>
        <v>176132.05443600001</v>
      </c>
      <c r="W14" s="170">
        <f t="shared" si="1"/>
        <v>352278.2</v>
      </c>
      <c r="X14" s="170"/>
      <c r="Y14" s="170">
        <f t="shared" si="2"/>
        <v>528417.29999999993</v>
      </c>
      <c r="Z14" s="170">
        <f t="shared" si="3"/>
        <v>704556.4</v>
      </c>
      <c r="AA14" s="170">
        <f t="shared" si="8"/>
        <v>1849460.55</v>
      </c>
      <c r="AB14" s="170">
        <f t="shared" si="4"/>
        <v>1409112.8</v>
      </c>
      <c r="AC14" s="171">
        <f t="shared" si="9"/>
        <v>91944.610199999996</v>
      </c>
      <c r="AD14" s="170">
        <f t="shared" si="5"/>
        <v>4935769.8602</v>
      </c>
      <c r="AE14" s="172">
        <f t="shared" si="10"/>
        <v>24193579.034935996</v>
      </c>
      <c r="AF14" s="170">
        <v>40</v>
      </c>
      <c r="AG14" s="170">
        <v>10</v>
      </c>
      <c r="AH14" s="170">
        <v>50</v>
      </c>
      <c r="AI14" s="170"/>
      <c r="AJ14" s="170"/>
      <c r="AK14" s="170">
        <v>50</v>
      </c>
      <c r="AL14" s="170"/>
      <c r="AM14" s="170">
        <v>20</v>
      </c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>
        <v>10</v>
      </c>
      <c r="BI14" s="170">
        <v>10</v>
      </c>
      <c r="BJ14" s="173"/>
      <c r="BK14" s="174">
        <f t="shared" si="11"/>
        <v>2280</v>
      </c>
    </row>
    <row r="15" spans="1:63" s="175" customFormat="1" ht="28.8">
      <c r="A15" s="168">
        <v>8</v>
      </c>
      <c r="B15" s="168" t="s">
        <v>141</v>
      </c>
      <c r="C15" s="169" t="s">
        <v>140</v>
      </c>
      <c r="D15" s="169" t="s">
        <v>145</v>
      </c>
      <c r="E15" s="170">
        <v>1189797</v>
      </c>
      <c r="F15" s="170">
        <v>0</v>
      </c>
      <c r="G15" s="169">
        <v>0</v>
      </c>
      <c r="H15" s="170">
        <v>0</v>
      </c>
      <c r="I15" s="170">
        <v>0</v>
      </c>
      <c r="J15" s="169">
        <v>72636</v>
      </c>
      <c r="K15" s="170">
        <v>0</v>
      </c>
      <c r="L15" s="170">
        <f t="shared" si="0"/>
        <v>1262433</v>
      </c>
      <c r="M15" s="170">
        <v>0</v>
      </c>
      <c r="N15" s="170"/>
      <c r="O15" s="170">
        <v>585885</v>
      </c>
      <c r="P15" s="170">
        <v>607377</v>
      </c>
      <c r="Q15" s="170">
        <v>0</v>
      </c>
      <c r="R15" s="170">
        <v>1271452</v>
      </c>
      <c r="S15" s="170"/>
      <c r="T15" s="171">
        <f t="shared" si="6"/>
        <v>17613910</v>
      </c>
      <c r="U15" s="170">
        <f t="shared" si="12"/>
        <v>1467767.1203000001</v>
      </c>
      <c r="V15" s="171">
        <f t="shared" si="7"/>
        <v>176132.05443600001</v>
      </c>
      <c r="W15" s="170">
        <f t="shared" si="1"/>
        <v>352278.2</v>
      </c>
      <c r="X15" s="170"/>
      <c r="Y15" s="170">
        <f t="shared" si="2"/>
        <v>528417.29999999993</v>
      </c>
      <c r="Z15" s="170">
        <f t="shared" si="3"/>
        <v>704556.4</v>
      </c>
      <c r="AA15" s="170">
        <f t="shared" si="8"/>
        <v>1849460.55</v>
      </c>
      <c r="AB15" s="170">
        <f t="shared" si="4"/>
        <v>1409112.8</v>
      </c>
      <c r="AC15" s="171">
        <f t="shared" si="9"/>
        <v>91944.610199999996</v>
      </c>
      <c r="AD15" s="170">
        <f t="shared" si="5"/>
        <v>4935769.8602</v>
      </c>
      <c r="AE15" s="172">
        <f t="shared" si="10"/>
        <v>24193579.034935996</v>
      </c>
      <c r="AF15" s="170">
        <v>40</v>
      </c>
      <c r="AG15" s="170">
        <v>10</v>
      </c>
      <c r="AH15" s="170">
        <v>50</v>
      </c>
      <c r="AI15" s="170"/>
      <c r="AJ15" s="170"/>
      <c r="AK15" s="170">
        <v>50</v>
      </c>
      <c r="AL15" s="170"/>
      <c r="AM15" s="170">
        <v>20</v>
      </c>
      <c r="AN15" s="170"/>
      <c r="AO15" s="170"/>
      <c r="AP15" s="170"/>
      <c r="AQ15" s="170"/>
      <c r="AR15" s="170"/>
      <c r="AS15" s="170"/>
      <c r="AT15" s="170"/>
      <c r="AU15" s="170">
        <v>5</v>
      </c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>
        <v>10</v>
      </c>
      <c r="BI15" s="170">
        <v>10</v>
      </c>
      <c r="BJ15" s="173"/>
      <c r="BK15" s="174">
        <f t="shared" si="11"/>
        <v>2340</v>
      </c>
    </row>
    <row r="16" spans="1:63" s="175" customFormat="1" ht="30.75" customHeight="1">
      <c r="A16" s="168">
        <v>9</v>
      </c>
      <c r="B16" s="176" t="s">
        <v>141</v>
      </c>
      <c r="C16" s="177" t="s">
        <v>140</v>
      </c>
      <c r="D16" s="177" t="s">
        <v>146</v>
      </c>
      <c r="E16" s="174">
        <v>1189797</v>
      </c>
      <c r="F16" s="174">
        <v>0</v>
      </c>
      <c r="G16" s="177">
        <v>0</v>
      </c>
      <c r="H16" s="174">
        <v>0</v>
      </c>
      <c r="I16" s="174">
        <v>0</v>
      </c>
      <c r="J16" s="177">
        <v>72636</v>
      </c>
      <c r="K16" s="174">
        <v>0</v>
      </c>
      <c r="L16" s="170">
        <f t="shared" si="0"/>
        <v>1262433</v>
      </c>
      <c r="M16" s="174">
        <v>0</v>
      </c>
      <c r="N16" s="174"/>
      <c r="O16" s="174">
        <v>585885</v>
      </c>
      <c r="P16" s="174">
        <v>607377</v>
      </c>
      <c r="Q16" s="174">
        <v>0</v>
      </c>
      <c r="R16" s="174">
        <v>1271452</v>
      </c>
      <c r="S16" s="174"/>
      <c r="T16" s="171">
        <f t="shared" si="6"/>
        <v>17613910</v>
      </c>
      <c r="U16" s="170">
        <f t="shared" si="12"/>
        <v>1467767.1203000001</v>
      </c>
      <c r="V16" s="171">
        <f t="shared" si="7"/>
        <v>176132.05443600001</v>
      </c>
      <c r="W16" s="170">
        <f t="shared" si="1"/>
        <v>352278.2</v>
      </c>
      <c r="X16" s="170"/>
      <c r="Y16" s="170">
        <f t="shared" si="2"/>
        <v>528417.29999999993</v>
      </c>
      <c r="Z16" s="170">
        <f t="shared" si="3"/>
        <v>704556.4</v>
      </c>
      <c r="AA16" s="170">
        <f t="shared" si="8"/>
        <v>1849460.55</v>
      </c>
      <c r="AB16" s="170">
        <f t="shared" si="4"/>
        <v>1409112.8</v>
      </c>
      <c r="AC16" s="171">
        <f t="shared" si="9"/>
        <v>91944.610199999996</v>
      </c>
      <c r="AD16" s="170">
        <f t="shared" si="5"/>
        <v>4935769.8602</v>
      </c>
      <c r="AE16" s="172">
        <f t="shared" si="10"/>
        <v>24193579.034935996</v>
      </c>
      <c r="AF16" s="170">
        <v>40</v>
      </c>
      <c r="AG16" s="170">
        <v>10</v>
      </c>
      <c r="AH16" s="170">
        <v>50</v>
      </c>
      <c r="AI16" s="170"/>
      <c r="AJ16" s="170"/>
      <c r="AK16" s="170">
        <v>50</v>
      </c>
      <c r="AL16" s="170"/>
      <c r="AM16" s="170">
        <v>20</v>
      </c>
      <c r="AN16" s="170"/>
      <c r="AO16" s="170"/>
      <c r="AP16" s="170"/>
      <c r="AQ16" s="170"/>
      <c r="AR16" s="170"/>
      <c r="AS16" s="170"/>
      <c r="AT16" s="170"/>
      <c r="AU16" s="170">
        <v>2</v>
      </c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>
        <v>10</v>
      </c>
      <c r="BI16" s="170">
        <v>10</v>
      </c>
      <c r="BJ16" s="173"/>
      <c r="BK16" s="174">
        <f t="shared" si="11"/>
        <v>2304</v>
      </c>
    </row>
    <row r="17" spans="1:63" s="175" customFormat="1" ht="28.8">
      <c r="A17" s="168">
        <v>10</v>
      </c>
      <c r="B17" s="176" t="s">
        <v>141</v>
      </c>
      <c r="C17" s="177" t="s">
        <v>140</v>
      </c>
      <c r="D17" s="177" t="s">
        <v>147</v>
      </c>
      <c r="E17" s="174">
        <v>1189797</v>
      </c>
      <c r="F17" s="174">
        <v>0</v>
      </c>
      <c r="G17" s="177">
        <v>0</v>
      </c>
      <c r="H17" s="174">
        <v>0</v>
      </c>
      <c r="I17" s="174">
        <v>0</v>
      </c>
      <c r="J17" s="177">
        <v>72636</v>
      </c>
      <c r="K17" s="174">
        <v>0</v>
      </c>
      <c r="L17" s="170">
        <f t="shared" si="0"/>
        <v>1262433</v>
      </c>
      <c r="M17" s="174">
        <v>0</v>
      </c>
      <c r="N17" s="174"/>
      <c r="O17" s="174">
        <v>671277</v>
      </c>
      <c r="P17" s="174">
        <v>614187</v>
      </c>
      <c r="Q17" s="174">
        <v>0</v>
      </c>
      <c r="R17" s="174">
        <v>1449649</v>
      </c>
      <c r="S17" s="174"/>
      <c r="T17" s="171">
        <f>SUM(M17:S17)+(L17*12)</f>
        <v>17884309</v>
      </c>
      <c r="U17" s="170">
        <f t="shared" si="12"/>
        <v>1490299.46897</v>
      </c>
      <c r="V17" s="171">
        <f t="shared" si="7"/>
        <v>178835.9362764</v>
      </c>
      <c r="W17" s="170">
        <f t="shared" si="1"/>
        <v>357686.18</v>
      </c>
      <c r="X17" s="170"/>
      <c r="Y17" s="170">
        <f t="shared" si="2"/>
        <v>536529.27</v>
      </c>
      <c r="Z17" s="170">
        <f t="shared" si="3"/>
        <v>715372.36</v>
      </c>
      <c r="AA17" s="170">
        <f t="shared" si="8"/>
        <v>1877852.4449999998</v>
      </c>
      <c r="AB17" s="170">
        <f t="shared" si="4"/>
        <v>1430744.72</v>
      </c>
      <c r="AC17" s="171">
        <f t="shared" si="9"/>
        <v>93356.092980000001</v>
      </c>
      <c r="AD17" s="170">
        <f t="shared" si="5"/>
        <v>5011541.0679799998</v>
      </c>
      <c r="AE17" s="172">
        <f t="shared" si="10"/>
        <v>24564985.473226398</v>
      </c>
      <c r="AF17" s="170">
        <v>40</v>
      </c>
      <c r="AG17" s="170">
        <v>10</v>
      </c>
      <c r="AH17" s="170">
        <v>50</v>
      </c>
      <c r="AI17" s="170"/>
      <c r="AJ17" s="170"/>
      <c r="AK17" s="170">
        <v>50</v>
      </c>
      <c r="AL17" s="170"/>
      <c r="AM17" s="170">
        <v>20</v>
      </c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>
        <v>10</v>
      </c>
      <c r="BI17" s="170">
        <v>10</v>
      </c>
      <c r="BJ17" s="173"/>
      <c r="BK17" s="174">
        <f t="shared" si="11"/>
        <v>2280</v>
      </c>
    </row>
    <row r="18" spans="1:63" s="97" customFormat="1" ht="28.8">
      <c r="A18" s="92">
        <v>11</v>
      </c>
      <c r="B18" s="105" t="s">
        <v>148</v>
      </c>
      <c r="C18" s="106" t="s">
        <v>140</v>
      </c>
      <c r="D18" s="106" t="s">
        <v>149</v>
      </c>
      <c r="E18" s="101">
        <v>944980</v>
      </c>
      <c r="F18" s="111">
        <v>0</v>
      </c>
      <c r="G18" s="100">
        <v>0</v>
      </c>
      <c r="H18" s="101">
        <v>37533</v>
      </c>
      <c r="I18" s="101">
        <v>0</v>
      </c>
      <c r="J18" s="100">
        <v>57690</v>
      </c>
      <c r="K18" s="101">
        <v>0</v>
      </c>
      <c r="L18" s="73">
        <f t="shared" si="0"/>
        <v>1040203</v>
      </c>
      <c r="M18" s="101">
        <v>0</v>
      </c>
      <c r="N18" s="101">
        <v>432673</v>
      </c>
      <c r="O18" s="101">
        <v>489749</v>
      </c>
      <c r="P18" s="101">
        <v>507495</v>
      </c>
      <c r="Q18" s="101">
        <v>0</v>
      </c>
      <c r="R18" s="101">
        <v>1062824</v>
      </c>
      <c r="S18" s="101"/>
      <c r="T18" s="86">
        <f t="shared" si="6"/>
        <v>14975177</v>
      </c>
      <c r="U18" s="73">
        <f t="shared" si="12"/>
        <v>1247881.4994099999</v>
      </c>
      <c r="V18" s="86">
        <f t="shared" si="7"/>
        <v>149745.77992919998</v>
      </c>
      <c r="W18" s="73">
        <f t="shared" si="1"/>
        <v>299503.53999999998</v>
      </c>
      <c r="X18" s="73"/>
      <c r="Y18" s="73">
        <f t="shared" si="2"/>
        <v>449255.31</v>
      </c>
      <c r="Z18" s="73">
        <f t="shared" si="3"/>
        <v>599007.07999999996</v>
      </c>
      <c r="AA18" s="73">
        <f t="shared" si="8"/>
        <v>1572393.585</v>
      </c>
      <c r="AB18" s="73">
        <f t="shared" si="4"/>
        <v>1198014.1599999999</v>
      </c>
      <c r="AC18" s="86">
        <f t="shared" si="9"/>
        <v>78170.423939999993</v>
      </c>
      <c r="AD18" s="73">
        <f t="shared" si="5"/>
        <v>4196344.0989399999</v>
      </c>
      <c r="AE18" s="15">
        <f t="shared" si="10"/>
        <v>20569148.378279198</v>
      </c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>
        <v>180</v>
      </c>
      <c r="BJ18" s="82"/>
      <c r="BK18" s="75">
        <f t="shared" si="11"/>
        <v>2160</v>
      </c>
    </row>
    <row r="19" spans="1:63" s="97" customFormat="1" ht="28.8">
      <c r="A19" s="92">
        <v>12</v>
      </c>
      <c r="B19" s="103" t="s">
        <v>150</v>
      </c>
      <c r="C19" s="104" t="s">
        <v>140</v>
      </c>
      <c r="D19" s="107" t="s">
        <v>152</v>
      </c>
      <c r="E19" s="99">
        <v>944980</v>
      </c>
      <c r="F19" s="99">
        <v>0</v>
      </c>
      <c r="G19" s="99">
        <v>0</v>
      </c>
      <c r="H19" s="99">
        <v>37533</v>
      </c>
      <c r="I19" s="99">
        <v>0</v>
      </c>
      <c r="J19" s="99">
        <v>57690</v>
      </c>
      <c r="K19" s="99">
        <v>0</v>
      </c>
      <c r="L19" s="73">
        <f t="shared" si="0"/>
        <v>1040203</v>
      </c>
      <c r="M19" s="99">
        <v>0</v>
      </c>
      <c r="N19" s="99">
        <v>432673</v>
      </c>
      <c r="O19" s="99">
        <v>489749</v>
      </c>
      <c r="P19" s="99">
        <v>507495</v>
      </c>
      <c r="Q19" s="99">
        <v>0</v>
      </c>
      <c r="R19" s="99">
        <v>1062824</v>
      </c>
      <c r="S19" s="99"/>
      <c r="T19" s="86">
        <f t="shared" si="6"/>
        <v>14975177</v>
      </c>
      <c r="U19" s="73">
        <f t="shared" si="12"/>
        <v>1247881.4994099999</v>
      </c>
      <c r="V19" s="86">
        <f t="shared" si="7"/>
        <v>149745.77992919998</v>
      </c>
      <c r="W19" s="73">
        <f t="shared" si="1"/>
        <v>299503.53999999998</v>
      </c>
      <c r="X19" s="73"/>
      <c r="Y19" s="73">
        <f t="shared" si="2"/>
        <v>449255.31</v>
      </c>
      <c r="Z19" s="73">
        <f t="shared" si="3"/>
        <v>599007.07999999996</v>
      </c>
      <c r="AA19" s="73">
        <f t="shared" si="8"/>
        <v>1572393.585</v>
      </c>
      <c r="AB19" s="73">
        <f t="shared" si="4"/>
        <v>1198014.1599999999</v>
      </c>
      <c r="AC19" s="86">
        <f t="shared" si="9"/>
        <v>78170.423939999993</v>
      </c>
      <c r="AD19" s="73">
        <f t="shared" si="5"/>
        <v>4196344.0989399999</v>
      </c>
      <c r="AE19" s="15">
        <f t="shared" si="10"/>
        <v>20569148.378279198</v>
      </c>
      <c r="AF19" s="75">
        <v>40</v>
      </c>
      <c r="AG19" s="75">
        <v>10</v>
      </c>
      <c r="AH19" s="75">
        <v>60</v>
      </c>
      <c r="AI19" s="75"/>
      <c r="AJ19" s="75"/>
      <c r="AK19" s="75">
        <v>50</v>
      </c>
      <c r="AL19" s="75"/>
      <c r="AM19" s="75">
        <v>20</v>
      </c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83"/>
      <c r="BK19" s="75">
        <f>(SUM(AF19:BJ19))*12</f>
        <v>2160</v>
      </c>
    </row>
    <row r="20" spans="1:63" s="97" customFormat="1" ht="28.8">
      <c r="A20" s="92">
        <v>13</v>
      </c>
      <c r="B20" s="103" t="s">
        <v>150</v>
      </c>
      <c r="C20" s="104" t="s">
        <v>140</v>
      </c>
      <c r="D20" s="107" t="s">
        <v>151</v>
      </c>
      <c r="E20" s="99">
        <v>944980</v>
      </c>
      <c r="F20" s="99">
        <v>0</v>
      </c>
      <c r="G20" s="99">
        <v>0</v>
      </c>
      <c r="H20" s="99">
        <v>37533</v>
      </c>
      <c r="I20" s="99">
        <v>0</v>
      </c>
      <c r="J20" s="99">
        <v>57690</v>
      </c>
      <c r="K20" s="99">
        <v>0</v>
      </c>
      <c r="L20" s="73">
        <f t="shared" si="0"/>
        <v>1040203</v>
      </c>
      <c r="M20" s="99">
        <v>0</v>
      </c>
      <c r="N20" s="99">
        <v>432673</v>
      </c>
      <c r="O20" s="99">
        <v>489749</v>
      </c>
      <c r="P20" s="99">
        <v>507495</v>
      </c>
      <c r="Q20" s="99">
        <v>0</v>
      </c>
      <c r="R20" s="99">
        <v>1062824</v>
      </c>
      <c r="S20" s="99"/>
      <c r="T20" s="86">
        <f t="shared" si="6"/>
        <v>14975177</v>
      </c>
      <c r="U20" s="73">
        <f t="shared" si="12"/>
        <v>1247881.4994099999</v>
      </c>
      <c r="V20" s="86">
        <f t="shared" si="7"/>
        <v>149745.77992919998</v>
      </c>
      <c r="W20" s="73">
        <f t="shared" si="1"/>
        <v>299503.53999999998</v>
      </c>
      <c r="X20" s="73"/>
      <c r="Y20" s="73">
        <f t="shared" si="2"/>
        <v>449255.31</v>
      </c>
      <c r="Z20" s="73">
        <f t="shared" si="3"/>
        <v>599007.07999999996</v>
      </c>
      <c r="AA20" s="73">
        <f t="shared" si="8"/>
        <v>1572393.585</v>
      </c>
      <c r="AB20" s="73">
        <f t="shared" si="4"/>
        <v>1198014.1599999999</v>
      </c>
      <c r="AC20" s="86">
        <f t="shared" si="9"/>
        <v>78170.423939999993</v>
      </c>
      <c r="AD20" s="73">
        <f t="shared" si="5"/>
        <v>4196344.0989399999</v>
      </c>
      <c r="AE20" s="15">
        <f t="shared" si="10"/>
        <v>20569148.378279198</v>
      </c>
      <c r="AF20" s="99">
        <v>40</v>
      </c>
      <c r="AG20" s="99">
        <v>10</v>
      </c>
      <c r="AH20" s="99">
        <v>60</v>
      </c>
      <c r="AI20" s="99"/>
      <c r="AJ20" s="99"/>
      <c r="AK20" s="99">
        <v>50</v>
      </c>
      <c r="AL20" s="99"/>
      <c r="AM20" s="99">
        <v>20</v>
      </c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102"/>
      <c r="BK20" s="75">
        <f t="shared" si="11"/>
        <v>2160</v>
      </c>
    </row>
    <row r="21" spans="1:63" s="97" customFormat="1" ht="28.8">
      <c r="A21" s="92">
        <v>14</v>
      </c>
      <c r="B21" s="103" t="s">
        <v>150</v>
      </c>
      <c r="C21" s="104" t="s">
        <v>140</v>
      </c>
      <c r="D21" s="107" t="s">
        <v>153</v>
      </c>
      <c r="E21" s="99">
        <v>944980</v>
      </c>
      <c r="F21" s="99">
        <v>0</v>
      </c>
      <c r="G21" s="99">
        <v>0</v>
      </c>
      <c r="H21" s="99">
        <v>37533</v>
      </c>
      <c r="I21" s="99">
        <v>0</v>
      </c>
      <c r="J21" s="99">
        <v>57690</v>
      </c>
      <c r="K21" s="99">
        <v>0</v>
      </c>
      <c r="L21" s="73">
        <f t="shared" si="0"/>
        <v>1040203</v>
      </c>
      <c r="M21" s="99">
        <v>0</v>
      </c>
      <c r="N21" s="99">
        <v>432673</v>
      </c>
      <c r="O21" s="99">
        <v>489749</v>
      </c>
      <c r="P21" s="99">
        <v>507495</v>
      </c>
      <c r="Q21" s="99">
        <v>0</v>
      </c>
      <c r="R21" s="99">
        <v>1062824</v>
      </c>
      <c r="S21" s="99"/>
      <c r="T21" s="86">
        <f t="shared" si="6"/>
        <v>14975177</v>
      </c>
      <c r="U21" s="73">
        <f t="shared" si="12"/>
        <v>1247881.4994099999</v>
      </c>
      <c r="V21" s="86">
        <f t="shared" si="7"/>
        <v>149745.77992919998</v>
      </c>
      <c r="W21" s="73">
        <f t="shared" si="1"/>
        <v>299503.53999999998</v>
      </c>
      <c r="X21" s="73"/>
      <c r="Y21" s="73">
        <f t="shared" si="2"/>
        <v>449255.31</v>
      </c>
      <c r="Z21" s="73">
        <f t="shared" si="3"/>
        <v>599007.07999999996</v>
      </c>
      <c r="AA21" s="73">
        <f t="shared" si="8"/>
        <v>1572393.585</v>
      </c>
      <c r="AB21" s="73">
        <f t="shared" si="4"/>
        <v>1198014.1599999999</v>
      </c>
      <c r="AC21" s="86">
        <f t="shared" si="9"/>
        <v>78170.423939999993</v>
      </c>
      <c r="AD21" s="73">
        <f t="shared" si="5"/>
        <v>4196344.0989399999</v>
      </c>
      <c r="AE21" s="15">
        <f t="shared" si="10"/>
        <v>20569148.378279198</v>
      </c>
      <c r="AF21" s="99">
        <v>40</v>
      </c>
      <c r="AG21" s="99">
        <v>10</v>
      </c>
      <c r="AH21" s="99">
        <v>60</v>
      </c>
      <c r="AI21" s="99"/>
      <c r="AJ21" s="99"/>
      <c r="AK21" s="99">
        <v>50</v>
      </c>
      <c r="AL21" s="99"/>
      <c r="AM21" s="99">
        <v>20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102"/>
      <c r="BK21" s="75">
        <f t="shared" si="11"/>
        <v>2160</v>
      </c>
    </row>
    <row r="22" spans="1:63" s="97" customFormat="1" ht="28.8">
      <c r="A22" s="92">
        <v>15</v>
      </c>
      <c r="B22" s="93" t="s">
        <v>150</v>
      </c>
      <c r="C22" s="94" t="s">
        <v>140</v>
      </c>
      <c r="D22" s="94" t="s">
        <v>154</v>
      </c>
      <c r="E22" s="95">
        <v>944980</v>
      </c>
      <c r="F22" s="95">
        <v>0</v>
      </c>
      <c r="G22" s="96">
        <v>0</v>
      </c>
      <c r="H22" s="95">
        <v>37533</v>
      </c>
      <c r="I22" s="95">
        <v>0</v>
      </c>
      <c r="J22" s="96">
        <v>57690</v>
      </c>
      <c r="K22" s="95">
        <v>0</v>
      </c>
      <c r="L22" s="73">
        <f t="shared" si="0"/>
        <v>1040203</v>
      </c>
      <c r="M22" s="95">
        <v>0</v>
      </c>
      <c r="N22" s="95">
        <v>432673</v>
      </c>
      <c r="O22" s="95">
        <v>489749</v>
      </c>
      <c r="P22" s="95">
        <v>507495</v>
      </c>
      <c r="Q22" s="95">
        <v>0</v>
      </c>
      <c r="R22" s="95">
        <v>1062824</v>
      </c>
      <c r="S22" s="95"/>
      <c r="T22" s="86">
        <f t="shared" si="6"/>
        <v>14975177</v>
      </c>
      <c r="U22" s="73">
        <f t="shared" si="12"/>
        <v>1247881.4994099999</v>
      </c>
      <c r="V22" s="86">
        <f t="shared" si="7"/>
        <v>149745.77992919998</v>
      </c>
      <c r="W22" s="73">
        <f t="shared" si="1"/>
        <v>299503.53999999998</v>
      </c>
      <c r="X22" s="73"/>
      <c r="Y22" s="73">
        <f t="shared" si="2"/>
        <v>449255.31</v>
      </c>
      <c r="Z22" s="73">
        <f t="shared" si="3"/>
        <v>599007.07999999996</v>
      </c>
      <c r="AA22" s="73">
        <f t="shared" si="8"/>
        <v>1572393.585</v>
      </c>
      <c r="AB22" s="73">
        <f t="shared" si="4"/>
        <v>1198014.1599999999</v>
      </c>
      <c r="AC22" s="86">
        <f t="shared" si="9"/>
        <v>78170.423939999993</v>
      </c>
      <c r="AD22" s="73">
        <f t="shared" si="5"/>
        <v>4196344.0989399999</v>
      </c>
      <c r="AE22" s="15">
        <f t="shared" si="10"/>
        <v>20569148.378279198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>
        <v>180</v>
      </c>
      <c r="BG22" s="95"/>
      <c r="BH22" s="95"/>
      <c r="BI22" s="95"/>
      <c r="BJ22" s="108"/>
      <c r="BK22" s="75">
        <f t="shared" si="11"/>
        <v>2160</v>
      </c>
    </row>
    <row r="23" spans="1:63" s="97" customFormat="1" ht="30.75" customHeight="1">
      <c r="A23" s="92">
        <v>16</v>
      </c>
      <c r="B23" s="103" t="s">
        <v>150</v>
      </c>
      <c r="C23" s="104" t="s">
        <v>140</v>
      </c>
      <c r="D23" s="104" t="s">
        <v>155</v>
      </c>
      <c r="E23" s="99">
        <v>944980</v>
      </c>
      <c r="F23" s="99">
        <v>0</v>
      </c>
      <c r="G23" s="98">
        <v>0</v>
      </c>
      <c r="H23" s="99">
        <v>37533</v>
      </c>
      <c r="I23" s="99">
        <v>0</v>
      </c>
      <c r="J23" s="98">
        <v>57690</v>
      </c>
      <c r="K23" s="99">
        <v>0</v>
      </c>
      <c r="L23" s="73">
        <f t="shared" si="0"/>
        <v>1040203</v>
      </c>
      <c r="M23" s="99">
        <v>0</v>
      </c>
      <c r="N23" s="99"/>
      <c r="O23" s="99">
        <v>557571</v>
      </c>
      <c r="P23" s="99">
        <v>512904</v>
      </c>
      <c r="Q23" s="99">
        <v>0</v>
      </c>
      <c r="R23" s="99">
        <v>1204354</v>
      </c>
      <c r="S23" s="99"/>
      <c r="T23" s="86">
        <f t="shared" si="6"/>
        <v>14757265</v>
      </c>
      <c r="U23" s="73">
        <f t="shared" si="12"/>
        <v>1229722.8924499999</v>
      </c>
      <c r="V23" s="86">
        <f t="shared" si="7"/>
        <v>147566.74709399999</v>
      </c>
      <c r="W23" s="73">
        <f t="shared" si="1"/>
        <v>295145.3</v>
      </c>
      <c r="X23" s="73"/>
      <c r="Y23" s="73">
        <f t="shared" si="2"/>
        <v>442717.95</v>
      </c>
      <c r="Z23" s="73">
        <f t="shared" si="3"/>
        <v>590290.6</v>
      </c>
      <c r="AA23" s="73">
        <f t="shared" si="8"/>
        <v>1549512.825</v>
      </c>
      <c r="AB23" s="73">
        <f t="shared" si="4"/>
        <v>1180581.2</v>
      </c>
      <c r="AC23" s="86">
        <f t="shared" si="9"/>
        <v>77032.923299999995</v>
      </c>
      <c r="AD23" s="73">
        <f t="shared" si="5"/>
        <v>4135280.7982999999</v>
      </c>
      <c r="AE23" s="15">
        <f t="shared" si="10"/>
        <v>20269835.437844001</v>
      </c>
      <c r="AF23" s="99">
        <v>40</v>
      </c>
      <c r="AG23" s="99">
        <v>10</v>
      </c>
      <c r="AH23" s="99">
        <v>60</v>
      </c>
      <c r="AI23" s="99"/>
      <c r="AJ23" s="99"/>
      <c r="AK23" s="99">
        <v>50</v>
      </c>
      <c r="AL23" s="99"/>
      <c r="AM23" s="99">
        <v>20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102"/>
      <c r="BK23" s="75">
        <f t="shared" si="11"/>
        <v>2160</v>
      </c>
    </row>
    <row r="24" spans="1:63" s="110" customFormat="1" ht="28.8">
      <c r="A24" s="93">
        <v>17</v>
      </c>
      <c r="B24" s="103" t="s">
        <v>156</v>
      </c>
      <c r="C24" s="104" t="s">
        <v>140</v>
      </c>
      <c r="D24" s="104" t="s">
        <v>157</v>
      </c>
      <c r="E24" s="107">
        <v>874151</v>
      </c>
      <c r="F24" s="107">
        <v>0</v>
      </c>
      <c r="G24" s="104">
        <v>0</v>
      </c>
      <c r="H24" s="107">
        <v>37533</v>
      </c>
      <c r="I24" s="107">
        <v>60688</v>
      </c>
      <c r="J24" s="104"/>
      <c r="K24" s="107">
        <v>0</v>
      </c>
      <c r="L24" s="15">
        <f t="shared" si="0"/>
        <v>972372</v>
      </c>
      <c r="M24" s="107">
        <v>94800</v>
      </c>
      <c r="N24" s="107"/>
      <c r="O24" s="107">
        <v>469319</v>
      </c>
      <c r="P24" s="107">
        <v>1096132</v>
      </c>
      <c r="Q24" s="107">
        <v>0</v>
      </c>
      <c r="R24" s="107">
        <v>1073376</v>
      </c>
      <c r="S24" s="107"/>
      <c r="T24" s="86">
        <f t="shared" si="6"/>
        <v>14402091</v>
      </c>
      <c r="U24" s="73">
        <f t="shared" si="12"/>
        <v>1200126.24303</v>
      </c>
      <c r="V24" s="86">
        <f t="shared" si="7"/>
        <v>144015.1491636</v>
      </c>
      <c r="W24" s="16">
        <f t="shared" si="1"/>
        <v>288041.82</v>
      </c>
      <c r="X24" s="16"/>
      <c r="Y24" s="16">
        <f t="shared" si="2"/>
        <v>432062.73</v>
      </c>
      <c r="Z24" s="16">
        <f t="shared" si="3"/>
        <v>576083.64</v>
      </c>
      <c r="AA24" s="16">
        <f t="shared" si="8"/>
        <v>1512219.5549999999</v>
      </c>
      <c r="AB24" s="16">
        <f t="shared" si="4"/>
        <v>1152167.28</v>
      </c>
      <c r="AC24" s="86">
        <f t="shared" si="9"/>
        <v>75178.91502</v>
      </c>
      <c r="AD24" s="16">
        <f t="shared" si="5"/>
        <v>4035753.9400200006</v>
      </c>
      <c r="AE24" s="15">
        <f>+T24+U24+AD24+V2</f>
        <v>19637971.183049999</v>
      </c>
      <c r="AF24" s="107">
        <v>20</v>
      </c>
      <c r="AG24" s="107">
        <v>10</v>
      </c>
      <c r="AH24" s="107">
        <v>20</v>
      </c>
      <c r="AI24" s="107"/>
      <c r="AJ24" s="107">
        <v>10</v>
      </c>
      <c r="AK24" s="107">
        <v>15</v>
      </c>
      <c r="AL24" s="107"/>
      <c r="AM24" s="107">
        <v>20</v>
      </c>
      <c r="AN24" s="107"/>
      <c r="AO24" s="107"/>
      <c r="AP24" s="107"/>
      <c r="AQ24" s="107"/>
      <c r="AR24" s="107"/>
      <c r="AS24" s="107"/>
      <c r="AT24" s="107"/>
      <c r="AU24" s="107">
        <v>10</v>
      </c>
      <c r="AV24" s="107">
        <v>15</v>
      </c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9"/>
      <c r="BK24" s="18">
        <f t="shared" si="11"/>
        <v>1440</v>
      </c>
    </row>
    <row r="25" spans="1:63">
      <c r="AE25" s="2">
        <f>SUM(AE8:AE24)</f>
        <v>419047911.6513468</v>
      </c>
      <c r="AF25" s="2">
        <f>SUM(AF8:AF24)</f>
        <v>508</v>
      </c>
      <c r="AG25" s="2">
        <f t="shared" ref="AG25:BJ25" si="13">SUM(AG8:AG24)</f>
        <v>144</v>
      </c>
      <c r="AH25" s="2">
        <f t="shared" si="13"/>
        <v>780</v>
      </c>
      <c r="AI25" s="2">
        <f t="shared" si="13"/>
        <v>0</v>
      </c>
      <c r="AJ25" s="2">
        <f t="shared" si="13"/>
        <v>30</v>
      </c>
      <c r="AK25" s="2">
        <f t="shared" si="13"/>
        <v>655</v>
      </c>
      <c r="AL25" s="2">
        <f t="shared" si="13"/>
        <v>0</v>
      </c>
      <c r="AM25" s="2">
        <f t="shared" si="13"/>
        <v>238</v>
      </c>
      <c r="AN25" s="2">
        <f t="shared" si="13"/>
        <v>0</v>
      </c>
      <c r="AO25" s="2">
        <f t="shared" si="13"/>
        <v>0</v>
      </c>
      <c r="AP25" s="2">
        <f t="shared" si="13"/>
        <v>0</v>
      </c>
      <c r="AQ25" s="2">
        <f t="shared" si="13"/>
        <v>0</v>
      </c>
      <c r="AR25" s="2">
        <f t="shared" si="13"/>
        <v>0</v>
      </c>
      <c r="AS25" s="2">
        <f t="shared" si="13"/>
        <v>0</v>
      </c>
      <c r="AT25" s="2">
        <f t="shared" si="13"/>
        <v>0</v>
      </c>
      <c r="AU25" s="2">
        <f t="shared" si="13"/>
        <v>27</v>
      </c>
      <c r="AV25" s="2">
        <f t="shared" si="13"/>
        <v>195</v>
      </c>
      <c r="AW25" s="2">
        <f t="shared" si="13"/>
        <v>0</v>
      </c>
      <c r="AX25" s="2">
        <f t="shared" si="13"/>
        <v>0</v>
      </c>
      <c r="AY25" s="2">
        <f t="shared" si="13"/>
        <v>0</v>
      </c>
      <c r="AZ25" s="2">
        <f t="shared" si="13"/>
        <v>0</v>
      </c>
      <c r="BA25" s="2">
        <f t="shared" si="13"/>
        <v>0</v>
      </c>
      <c r="BB25" s="2">
        <f t="shared" si="13"/>
        <v>0</v>
      </c>
      <c r="BC25" s="2">
        <f t="shared" si="13"/>
        <v>0</v>
      </c>
      <c r="BD25" s="2">
        <f t="shared" si="13"/>
        <v>0</v>
      </c>
      <c r="BE25" s="2">
        <f t="shared" si="13"/>
        <v>0</v>
      </c>
      <c r="BF25" s="2">
        <f t="shared" si="13"/>
        <v>180</v>
      </c>
      <c r="BG25" s="2">
        <f t="shared" si="13"/>
        <v>0</v>
      </c>
      <c r="BH25" s="2">
        <f t="shared" si="13"/>
        <v>60</v>
      </c>
      <c r="BI25" s="2">
        <f t="shared" si="13"/>
        <v>260</v>
      </c>
      <c r="BJ25" s="2">
        <f t="shared" si="13"/>
        <v>0</v>
      </c>
      <c r="BK25" s="2">
        <f>SUM(AF25:BJ25)</f>
        <v>3077</v>
      </c>
    </row>
    <row r="26" spans="1:63">
      <c r="AF26" s="159">
        <f>AF25/$BK$25</f>
        <v>0.16509587260318492</v>
      </c>
      <c r="AG26" s="159">
        <f t="shared" ref="AG26:BJ26" si="14">AG25/$BK$25</f>
        <v>4.6798830029249269E-2</v>
      </c>
      <c r="AH26" s="159">
        <f t="shared" si="14"/>
        <v>0.25349366265843354</v>
      </c>
      <c r="AI26" s="159">
        <f t="shared" si="14"/>
        <v>0</v>
      </c>
      <c r="AJ26" s="159">
        <f t="shared" si="14"/>
        <v>9.7497562560935978E-3</v>
      </c>
      <c r="AK26" s="159">
        <f t="shared" si="14"/>
        <v>0.21286967825804354</v>
      </c>
      <c r="AL26" s="159">
        <f t="shared" si="14"/>
        <v>0</v>
      </c>
      <c r="AM26" s="159">
        <f t="shared" si="14"/>
        <v>7.7348066298342538E-2</v>
      </c>
      <c r="AN26" s="159">
        <f t="shared" si="14"/>
        <v>0</v>
      </c>
      <c r="AO26" s="159">
        <f t="shared" si="14"/>
        <v>0</v>
      </c>
      <c r="AP26" s="159">
        <f t="shared" si="14"/>
        <v>0</v>
      </c>
      <c r="AQ26" s="159">
        <f t="shared" si="14"/>
        <v>0</v>
      </c>
      <c r="AR26" s="159">
        <f t="shared" si="14"/>
        <v>0</v>
      </c>
      <c r="AS26" s="159">
        <f t="shared" si="14"/>
        <v>0</v>
      </c>
      <c r="AT26" s="159">
        <f t="shared" si="14"/>
        <v>0</v>
      </c>
      <c r="AU26" s="159">
        <f t="shared" si="14"/>
        <v>8.7747806304842371E-3</v>
      </c>
      <c r="AV26" s="159">
        <f t="shared" si="14"/>
        <v>6.3373415664608385E-2</v>
      </c>
      <c r="AW26" s="159">
        <f t="shared" si="14"/>
        <v>0</v>
      </c>
      <c r="AX26" s="159">
        <f t="shared" si="14"/>
        <v>0</v>
      </c>
      <c r="AY26" s="159">
        <f t="shared" si="14"/>
        <v>0</v>
      </c>
      <c r="AZ26" s="159">
        <f t="shared" si="14"/>
        <v>0</v>
      </c>
      <c r="BA26" s="159">
        <f t="shared" si="14"/>
        <v>0</v>
      </c>
      <c r="BB26" s="159">
        <f t="shared" si="14"/>
        <v>0</v>
      </c>
      <c r="BC26" s="159">
        <f t="shared" si="14"/>
        <v>0</v>
      </c>
      <c r="BD26" s="159">
        <f t="shared" si="14"/>
        <v>0</v>
      </c>
      <c r="BE26" s="159">
        <f t="shared" si="14"/>
        <v>0</v>
      </c>
      <c r="BF26" s="159">
        <f t="shared" si="14"/>
        <v>5.8498537536561583E-2</v>
      </c>
      <c r="BG26" s="159">
        <f t="shared" si="14"/>
        <v>0</v>
      </c>
      <c r="BH26" s="159">
        <f t="shared" si="14"/>
        <v>1.9499512512187196E-2</v>
      </c>
      <c r="BI26" s="159">
        <f t="shared" si="14"/>
        <v>8.4497887552811179E-2</v>
      </c>
      <c r="BJ26" s="159">
        <f t="shared" si="14"/>
        <v>0</v>
      </c>
      <c r="BK26" s="2">
        <f>SUM(AF26:BJ26)</f>
        <v>1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9"/>
  <sheetViews>
    <sheetView workbookViewId="0">
      <selection activeCell="AI29" sqref="AI29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  <col min="6" max="6" width="13.88671875" customWidth="1"/>
    <col min="9" max="9" width="14.88671875" customWidth="1"/>
    <col min="10" max="10" width="14.33203125" customWidth="1"/>
    <col min="35" max="36" width="15.109375" bestFit="1" customWidth="1"/>
    <col min="38" max="38" width="13.33203125" bestFit="1" customWidth="1"/>
  </cols>
  <sheetData>
    <row r="1" spans="1:38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8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8" ht="15.75" customHeight="1" thickBot="1">
      <c r="A3" s="234" t="s">
        <v>106</v>
      </c>
      <c r="B3" s="234" t="s">
        <v>10</v>
      </c>
      <c r="C3" s="234" t="s">
        <v>71</v>
      </c>
      <c r="D3" s="220" t="s">
        <v>72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32"/>
      <c r="AI3" s="24"/>
    </row>
    <row r="4" spans="1:38" ht="15" customHeight="1" thickBot="1">
      <c r="A4" s="235"/>
      <c r="B4" s="235"/>
      <c r="C4" s="235"/>
      <c r="D4" s="217" t="s">
        <v>3</v>
      </c>
      <c r="E4" s="231"/>
      <c r="F4" s="233" t="s">
        <v>4</v>
      </c>
      <c r="G4" s="217"/>
      <c r="H4" s="217"/>
      <c r="I4" s="217"/>
      <c r="J4" s="231"/>
      <c r="K4" s="233" t="s">
        <v>5</v>
      </c>
      <c r="L4" s="217"/>
      <c r="M4" s="217"/>
      <c r="N4" s="217"/>
      <c r="O4" s="217"/>
      <c r="P4" s="217"/>
      <c r="Q4" s="217"/>
      <c r="R4" s="216" t="s">
        <v>6</v>
      </c>
      <c r="S4" s="218"/>
      <c r="T4" s="216" t="s">
        <v>7</v>
      </c>
      <c r="U4" s="217"/>
      <c r="V4" s="217"/>
      <c r="W4" s="218"/>
      <c r="X4" s="216" t="s">
        <v>8</v>
      </c>
      <c r="Y4" s="217"/>
      <c r="Z4" s="217"/>
      <c r="AA4" s="217"/>
      <c r="AB4" s="217"/>
      <c r="AC4" s="217"/>
      <c r="AD4" s="217"/>
      <c r="AE4" s="218"/>
      <c r="AF4" s="219" t="s">
        <v>9</v>
      </c>
      <c r="AG4" s="220"/>
      <c r="AH4" s="232"/>
      <c r="AI4" s="24"/>
    </row>
    <row r="5" spans="1:38" ht="15" thickBot="1">
      <c r="A5" s="235"/>
      <c r="B5" s="235"/>
      <c r="C5" s="235"/>
      <c r="D5" s="34" t="s">
        <v>73</v>
      </c>
      <c r="E5" s="35" t="s">
        <v>74</v>
      </c>
      <c r="F5" s="35" t="s">
        <v>75</v>
      </c>
      <c r="G5" s="35" t="s">
        <v>76</v>
      </c>
      <c r="H5" s="35" t="s">
        <v>77</v>
      </c>
      <c r="I5" s="35" t="s">
        <v>78</v>
      </c>
      <c r="J5" s="35" t="s">
        <v>79</v>
      </c>
      <c r="K5" s="35" t="s">
        <v>80</v>
      </c>
      <c r="L5" s="35" t="s">
        <v>81</v>
      </c>
      <c r="M5" s="35" t="s">
        <v>82</v>
      </c>
      <c r="N5" s="35" t="s">
        <v>83</v>
      </c>
      <c r="O5" s="35" t="s">
        <v>84</v>
      </c>
      <c r="P5" s="35" t="s">
        <v>85</v>
      </c>
      <c r="Q5" s="35" t="s">
        <v>86</v>
      </c>
      <c r="R5" s="35" t="s">
        <v>87</v>
      </c>
      <c r="S5" s="35" t="s">
        <v>88</v>
      </c>
      <c r="T5" s="35" t="s">
        <v>89</v>
      </c>
      <c r="U5" s="35" t="s">
        <v>90</v>
      </c>
      <c r="V5" s="35" t="s">
        <v>91</v>
      </c>
      <c r="W5" s="35" t="s">
        <v>92</v>
      </c>
      <c r="X5" s="35" t="s">
        <v>93</v>
      </c>
      <c r="Y5" s="35" t="s">
        <v>94</v>
      </c>
      <c r="Z5" s="35" t="s">
        <v>95</v>
      </c>
      <c r="AA5" s="35" t="s">
        <v>96</v>
      </c>
      <c r="AB5" s="35" t="s">
        <v>97</v>
      </c>
      <c r="AC5" s="35" t="s">
        <v>98</v>
      </c>
      <c r="AD5" s="35" t="s">
        <v>99</v>
      </c>
      <c r="AE5" s="35" t="s">
        <v>100</v>
      </c>
      <c r="AF5" s="36" t="s">
        <v>101</v>
      </c>
      <c r="AG5" s="36" t="s">
        <v>102</v>
      </c>
      <c r="AH5" s="37" t="s">
        <v>103</v>
      </c>
      <c r="AI5" s="29"/>
    </row>
    <row r="6" spans="1:38" ht="51.6" thickBot="1">
      <c r="A6" s="236"/>
      <c r="B6" s="236"/>
      <c r="C6" s="236"/>
      <c r="D6" s="38" t="s">
        <v>40</v>
      </c>
      <c r="E6" s="39" t="s">
        <v>41</v>
      </c>
      <c r="F6" s="39" t="s">
        <v>42</v>
      </c>
      <c r="G6" s="39" t="s">
        <v>43</v>
      </c>
      <c r="H6" s="39" t="s">
        <v>44</v>
      </c>
      <c r="I6" s="39" t="s">
        <v>45</v>
      </c>
      <c r="J6" s="39" t="s">
        <v>46</v>
      </c>
      <c r="K6" s="39" t="s">
        <v>47</v>
      </c>
      <c r="L6" s="39" t="s">
        <v>48</v>
      </c>
      <c r="M6" s="39" t="s">
        <v>49</v>
      </c>
      <c r="N6" s="39" t="s">
        <v>50</v>
      </c>
      <c r="O6" s="39" t="s">
        <v>51</v>
      </c>
      <c r="P6" s="39" t="s">
        <v>52</v>
      </c>
      <c r="Q6" s="39" t="s">
        <v>53</v>
      </c>
      <c r="R6" s="39" t="s">
        <v>54</v>
      </c>
      <c r="S6" s="39" t="s">
        <v>55</v>
      </c>
      <c r="T6" s="39" t="s">
        <v>56</v>
      </c>
      <c r="U6" s="39" t="s">
        <v>57</v>
      </c>
      <c r="V6" s="39" t="s">
        <v>58</v>
      </c>
      <c r="W6" s="39" t="s">
        <v>59</v>
      </c>
      <c r="X6" s="39" t="s">
        <v>60</v>
      </c>
      <c r="Y6" s="39" t="s">
        <v>61</v>
      </c>
      <c r="Z6" s="39" t="s">
        <v>62</v>
      </c>
      <c r="AA6" s="39" t="s">
        <v>63</v>
      </c>
      <c r="AB6" s="39" t="s">
        <v>64</v>
      </c>
      <c r="AC6" s="39" t="s">
        <v>65</v>
      </c>
      <c r="AD6" s="39" t="s">
        <v>66</v>
      </c>
      <c r="AE6" s="39" t="s">
        <v>67</v>
      </c>
      <c r="AF6" s="39" t="s">
        <v>68</v>
      </c>
      <c r="AG6" s="39" t="s">
        <v>69</v>
      </c>
      <c r="AH6" s="40" t="s">
        <v>70</v>
      </c>
      <c r="AI6" s="2"/>
    </row>
    <row r="7" spans="1:38" ht="51.6" hidden="1" thickBot="1">
      <c r="A7" s="53" t="str">
        <f>A3</f>
        <v>No. ORDEN</v>
      </c>
      <c r="B7" s="53" t="str">
        <f>B3</f>
        <v xml:space="preserve"> DENOMINACIÓN DEL EMPLEO </v>
      </c>
      <c r="C7" s="53" t="str">
        <f>C3</f>
        <v>VALOR HORA</v>
      </c>
      <c r="D7" s="38" t="s">
        <v>40</v>
      </c>
      <c r="E7" s="39" t="s">
        <v>41</v>
      </c>
      <c r="F7" s="39" t="s">
        <v>42</v>
      </c>
      <c r="G7" s="39" t="s">
        <v>43</v>
      </c>
      <c r="H7" s="39" t="s">
        <v>44</v>
      </c>
      <c r="I7" s="39" t="s">
        <v>45</v>
      </c>
      <c r="J7" s="39" t="s">
        <v>46</v>
      </c>
      <c r="K7" s="39" t="s">
        <v>47</v>
      </c>
      <c r="L7" s="39" t="s">
        <v>48</v>
      </c>
      <c r="M7" s="39" t="s">
        <v>49</v>
      </c>
      <c r="N7" s="39" t="s">
        <v>50</v>
      </c>
      <c r="O7" s="39" t="s">
        <v>51</v>
      </c>
      <c r="P7" s="39" t="s">
        <v>52</v>
      </c>
      <c r="Q7" s="39" t="s">
        <v>53</v>
      </c>
      <c r="R7" s="39" t="s">
        <v>54</v>
      </c>
      <c r="S7" s="39" t="s">
        <v>55</v>
      </c>
      <c r="T7" s="39" t="s">
        <v>56</v>
      </c>
      <c r="U7" s="39" t="s">
        <v>57</v>
      </c>
      <c r="V7" s="39" t="s">
        <v>58</v>
      </c>
      <c r="W7" s="39" t="s">
        <v>59</v>
      </c>
      <c r="X7" s="39" t="s">
        <v>60</v>
      </c>
      <c r="Y7" s="39" t="s">
        <v>61</v>
      </c>
      <c r="Z7" s="39" t="s">
        <v>62</v>
      </c>
      <c r="AA7" s="39" t="s">
        <v>63</v>
      </c>
      <c r="AB7" s="39" t="s">
        <v>64</v>
      </c>
      <c r="AC7" s="39" t="s">
        <v>65</v>
      </c>
      <c r="AD7" s="39" t="s">
        <v>66</v>
      </c>
      <c r="AE7" s="39" t="s">
        <v>67</v>
      </c>
      <c r="AF7" s="39" t="s">
        <v>68</v>
      </c>
      <c r="AG7" s="39" t="s">
        <v>69</v>
      </c>
      <c r="AH7" s="40" t="s">
        <v>70</v>
      </c>
      <c r="AI7" s="2"/>
    </row>
    <row r="8" spans="1:38">
      <c r="A8" s="42">
        <v>1</v>
      </c>
      <c r="B8" s="32" t="str">
        <f>+'10 - 2008'!B8</f>
        <v>M.S.S.O</v>
      </c>
      <c r="C8" s="32">
        <f>+'10 - 2008'!AE8/'10 - 2008'!BK8</f>
        <v>13904.92772238054</v>
      </c>
      <c r="D8" s="32">
        <f>+$C8*'10 - 2008'!AF8</f>
        <v>542292.18117284111</v>
      </c>
      <c r="E8" s="32">
        <f>+$C8*'10 - 2008'!AG8</f>
        <v>166859.13266856648</v>
      </c>
      <c r="F8" s="32">
        <f>+$C8*'10 - 2008'!AH8</f>
        <v>834295.66334283235</v>
      </c>
      <c r="G8" s="32">
        <f>+$C8*'10 - 2008'!AI8</f>
        <v>0</v>
      </c>
      <c r="H8" s="32">
        <f>+$C8*'10 - 2008'!AJ8</f>
        <v>0</v>
      </c>
      <c r="I8" s="32">
        <f>+$C8*'10 - 2008'!AK8</f>
        <v>695246.38611902704</v>
      </c>
      <c r="J8" s="32">
        <f>+$C8*'10 - 2008'!AL8</f>
        <v>0</v>
      </c>
      <c r="K8" s="32">
        <f>+$C8*'10 - 2008'!AM8</f>
        <v>125144.34950142486</v>
      </c>
      <c r="L8" s="32">
        <f>+$C8*'10 - 2008'!AN8</f>
        <v>0</v>
      </c>
      <c r="M8" s="32">
        <f>+$C8*'10 - 2008'!AO8</f>
        <v>0</v>
      </c>
      <c r="N8" s="32">
        <f>+$C8*'10 - 2008'!AP8</f>
        <v>0</v>
      </c>
      <c r="O8" s="32">
        <f>+$C8*'10 - 2008'!AQ8</f>
        <v>0</v>
      </c>
      <c r="P8" s="32">
        <f>+$C8*'10 - 2008'!AR8</f>
        <v>0</v>
      </c>
      <c r="Q8" s="32">
        <f>+$C8*'10 - 2008'!AS8</f>
        <v>0</v>
      </c>
      <c r="R8" s="32">
        <f>+$C8*'10 - 2008'!AT8</f>
        <v>0</v>
      </c>
      <c r="S8" s="32">
        <f>+$C8*'10 - 2008'!AU8</f>
        <v>69524.638611902701</v>
      </c>
      <c r="T8" s="32">
        <f>+$C8*'10 - 2008'!AV8</f>
        <v>0</v>
      </c>
      <c r="U8" s="32">
        <f>+$C8*'10 - 2008'!AW8</f>
        <v>0</v>
      </c>
      <c r="V8" s="32">
        <f>+$C8*'10 - 2008'!AX8</f>
        <v>0</v>
      </c>
      <c r="W8" s="32">
        <f>+$C8*'10 - 2008'!AY8</f>
        <v>0</v>
      </c>
      <c r="X8" s="32">
        <f>+$C8*'10 - 2008'!AZ8</f>
        <v>0</v>
      </c>
      <c r="Y8" s="32">
        <f>+$C8*'10 - 2008'!BA8</f>
        <v>0</v>
      </c>
      <c r="Z8" s="32">
        <f>+$C8*'10 - 2008'!BB8</f>
        <v>0</v>
      </c>
      <c r="AA8" s="32">
        <f>+$C8*'10 - 2008'!BC8</f>
        <v>0</v>
      </c>
      <c r="AB8" s="32">
        <f>+$C8*'10 - 2008'!BD8</f>
        <v>0</v>
      </c>
      <c r="AC8" s="32">
        <f>+$C8*'10 - 2008'!BE8</f>
        <v>0</v>
      </c>
      <c r="AD8" s="32">
        <f>+$C8*'10 - 2008'!BF8</f>
        <v>0</v>
      </c>
      <c r="AE8" s="32">
        <f>+$C8*'10 - 2008'!BG8</f>
        <v>0</v>
      </c>
      <c r="AF8" s="32">
        <f>+$C8*'10 - 2008'!BH8</f>
        <v>0</v>
      </c>
      <c r="AG8" s="32">
        <f>+$C8*'10 - 2008'!BI8</f>
        <v>139049.2772238054</v>
      </c>
      <c r="AH8" s="32">
        <f>+$C8*'10 - 2008'!BJ8</f>
        <v>0</v>
      </c>
      <c r="AI8" s="2"/>
      <c r="AJ8" s="152"/>
      <c r="AK8" s="151"/>
      <c r="AL8" s="150"/>
    </row>
    <row r="9" spans="1:38">
      <c r="A9" s="42">
        <v>2</v>
      </c>
      <c r="B9" s="32" t="str">
        <f>+'10 - 2008'!B9</f>
        <v>M.S.S.O</v>
      </c>
      <c r="C9" s="32">
        <f>+'10 - 2008'!AE9/'10 - 2008'!BK9</f>
        <v>20060.974042512433</v>
      </c>
      <c r="D9" s="32">
        <f>+$C$9*'10 - 2008'!AF9</f>
        <v>782377.98765798484</v>
      </c>
      <c r="E9" s="32">
        <f>+$C$9*'10 - 2008'!AG9</f>
        <v>240731.68851014919</v>
      </c>
      <c r="F9" s="32">
        <f>+$C$9*'10 - 2008'!AH9</f>
        <v>1203658.442550746</v>
      </c>
      <c r="G9" s="32">
        <f>+$C$9*'10 - 2008'!AI9</f>
        <v>0</v>
      </c>
      <c r="H9" s="32">
        <f>+$C$9*'10 - 2008'!AJ9</f>
        <v>0</v>
      </c>
      <c r="I9" s="32">
        <f>+$C$9*'10 - 2008'!AK9</f>
        <v>1003048.7021256216</v>
      </c>
      <c r="J9" s="32">
        <f>+$C$9*'10 - 2008'!AL9</f>
        <v>0</v>
      </c>
      <c r="K9" s="32">
        <f>+$C$9*'10 - 2008'!AM9</f>
        <v>180548.76638261188</v>
      </c>
      <c r="L9" s="32">
        <f>+$C$9*'10 - 2008'!AN9</f>
        <v>0</v>
      </c>
      <c r="M9" s="32">
        <f>+$C$9*'10 - 2008'!AO9</f>
        <v>0</v>
      </c>
      <c r="N9" s="32">
        <f>+$C$9*'10 - 2008'!AP9</f>
        <v>0</v>
      </c>
      <c r="O9" s="32">
        <f>+$C$9*'10 - 2008'!AQ9</f>
        <v>0</v>
      </c>
      <c r="P9" s="32">
        <f>+$C$9*'10 - 2008'!AR9</f>
        <v>0</v>
      </c>
      <c r="Q9" s="32">
        <f>+$C$9*'10 - 2008'!AS9</f>
        <v>0</v>
      </c>
      <c r="R9" s="32">
        <f>+$C$9*'10 - 2008'!AT9</f>
        <v>0</v>
      </c>
      <c r="S9" s="32">
        <f>+$C$9*'10 - 2008'!AU9</f>
        <v>100304.87021256216</v>
      </c>
      <c r="T9" s="32">
        <f>+$C$9*'10 - 2008'!AV9</f>
        <v>0</v>
      </c>
      <c r="U9" s="32">
        <f>+$C$9*'10 - 2008'!AW9</f>
        <v>0</v>
      </c>
      <c r="V9" s="32">
        <f>+$C$9*'10 - 2008'!AX9</f>
        <v>0</v>
      </c>
      <c r="W9" s="32">
        <f>+$C$9*'10 - 2008'!AY9</f>
        <v>0</v>
      </c>
      <c r="X9" s="32">
        <f>+$C$9*'10 - 2008'!AZ9</f>
        <v>0</v>
      </c>
      <c r="Y9" s="32">
        <f>+$C$9*'10 - 2008'!BA9</f>
        <v>0</v>
      </c>
      <c r="Z9" s="32">
        <f>+$C$9*'10 - 2008'!BB9</f>
        <v>0</v>
      </c>
      <c r="AA9" s="32">
        <f>+$C$9*'10 - 2008'!BC9</f>
        <v>0</v>
      </c>
      <c r="AB9" s="32">
        <f>+$C$9*'10 - 2008'!BD9</f>
        <v>0</v>
      </c>
      <c r="AC9" s="32">
        <f>+$C$9*'10 - 2008'!BE9</f>
        <v>0</v>
      </c>
      <c r="AD9" s="32">
        <f>+$C$9*'10 - 2008'!BF9</f>
        <v>0</v>
      </c>
      <c r="AE9" s="32">
        <f>+$C$9*'10 - 2008'!BG9</f>
        <v>0</v>
      </c>
      <c r="AF9" s="32">
        <f>+$C$9*'10 - 2008'!BH9</f>
        <v>0</v>
      </c>
      <c r="AG9" s="32">
        <f>+$C$9*'10 - 2008'!BI9</f>
        <v>200609.74042512433</v>
      </c>
      <c r="AH9" s="32">
        <f>+$C$9*'10 - 2008'!BJ9</f>
        <v>0</v>
      </c>
      <c r="AI9" s="2"/>
      <c r="AJ9" s="152"/>
      <c r="AL9" s="150"/>
    </row>
    <row r="10" spans="1:38">
      <c r="A10" s="42">
        <v>3</v>
      </c>
      <c r="B10" s="32" t="str">
        <f>+'10 - 2008'!B10</f>
        <v>B.S.S.O</v>
      </c>
      <c r="C10" s="32">
        <f>+'10 - 2008'!AE10/'10 - 2008'!BK10</f>
        <v>11963.203043412221</v>
      </c>
      <c r="D10" s="32">
        <f>+$C$10*'10 - 2008'!AF10</f>
        <v>0</v>
      </c>
      <c r="E10" s="32">
        <f>+$C$10*'10 - 2008'!AG10</f>
        <v>0</v>
      </c>
      <c r="F10" s="32">
        <f>+$C$10*'10 - 2008'!AH10</f>
        <v>0</v>
      </c>
      <c r="G10" s="32">
        <f>+$C$10*'10 - 2008'!AI10</f>
        <v>0</v>
      </c>
      <c r="H10" s="32">
        <f>+$C$10*'10 - 2008'!AJ10</f>
        <v>0</v>
      </c>
      <c r="I10" s="32">
        <f>+$C$10*'10 - 2008'!AK10</f>
        <v>0</v>
      </c>
      <c r="J10" s="32">
        <f>+$C$10*'10 - 2008'!AL10</f>
        <v>0</v>
      </c>
      <c r="K10" s="32">
        <f>+$C$10*'10 - 2008'!AM10</f>
        <v>0</v>
      </c>
      <c r="L10" s="32">
        <f>+$C$10*'10 - 2008'!AN10</f>
        <v>0</v>
      </c>
      <c r="M10" s="32">
        <f>+$C$10*'10 - 2008'!AO10</f>
        <v>0</v>
      </c>
      <c r="N10" s="32">
        <f>+$C$10*'10 - 2008'!AP10</f>
        <v>0</v>
      </c>
      <c r="O10" s="32">
        <f>+$C$10*'10 - 2008'!AQ10</f>
        <v>0</v>
      </c>
      <c r="P10" s="32">
        <f>+$C$10*'10 - 2008'!AR10</f>
        <v>0</v>
      </c>
      <c r="Q10" s="32">
        <f>+$C$10*'10 - 2008'!AS10</f>
        <v>0</v>
      </c>
      <c r="R10" s="32">
        <f>+$C$10*'10 - 2008'!AT10</f>
        <v>0</v>
      </c>
      <c r="S10" s="32">
        <f>+$C$10*'10 - 2008'!AU10</f>
        <v>0</v>
      </c>
      <c r="T10" s="32">
        <f>+$C$10*'10 - 2008'!AV10</f>
        <v>2153376.5478141997</v>
      </c>
      <c r="U10" s="32">
        <f>+$C$10*'10 - 2008'!AW10</f>
        <v>0</v>
      </c>
      <c r="V10" s="32">
        <f>+$C$10*'10 - 2008'!AX10</f>
        <v>0</v>
      </c>
      <c r="W10" s="32">
        <f>+$C$10*'10 - 2008'!AY10</f>
        <v>0</v>
      </c>
      <c r="X10" s="32">
        <f>+$C$10*'10 - 2008'!AZ10</f>
        <v>0</v>
      </c>
      <c r="Y10" s="32">
        <f>+$C$10*'10 - 2008'!BA10</f>
        <v>0</v>
      </c>
      <c r="Z10" s="32">
        <f>+$C$10*'10 - 2008'!BB10</f>
        <v>0</v>
      </c>
      <c r="AA10" s="32">
        <f>+$C$10*'10 - 2008'!BC10</f>
        <v>0</v>
      </c>
      <c r="AB10" s="32">
        <f>+$C$10*'10 - 2008'!BD10</f>
        <v>0</v>
      </c>
      <c r="AC10" s="32">
        <f>+$C$10*'10 - 2008'!BE10</f>
        <v>0</v>
      </c>
      <c r="AD10" s="32">
        <f>+$C$10*'10 - 2008'!BF10</f>
        <v>0</v>
      </c>
      <c r="AE10" s="32">
        <f>+$C$10*'10 - 2008'!BG10</f>
        <v>0</v>
      </c>
      <c r="AF10" s="32">
        <f>+$C$10*'10 - 2008'!BH10</f>
        <v>0</v>
      </c>
      <c r="AG10" s="32">
        <f>+$C$10*'10 - 2008'!BI10</f>
        <v>0</v>
      </c>
      <c r="AH10" s="32">
        <f>+$C$10*'10 - 2008'!BJ10</f>
        <v>0</v>
      </c>
      <c r="AI10" s="2"/>
      <c r="AJ10" s="152"/>
      <c r="AL10" s="150"/>
    </row>
    <row r="11" spans="1:38">
      <c r="A11" s="42">
        <v>4</v>
      </c>
      <c r="B11" s="32" t="str">
        <f>+'10 - 2008'!B11</f>
        <v>Tecnico de Saneamiento</v>
      </c>
      <c r="C11" s="32">
        <f>+'10 - 2008'!AE11/'10 - 2008'!BK11</f>
        <v>13665.121295980369</v>
      </c>
      <c r="D11" s="32">
        <f>+$C$11*'10 - 2008'!AF11</f>
        <v>136651.2129598037</v>
      </c>
      <c r="E11" s="32">
        <f>+$C$11*'10 - 2008'!AG11</f>
        <v>136651.2129598037</v>
      </c>
      <c r="F11" s="32">
        <f>+$C$11*'10 - 2008'!AH11</f>
        <v>1366512.1295980369</v>
      </c>
      <c r="G11" s="32">
        <f>+$C$11*'10 - 2008'!AI11</f>
        <v>0</v>
      </c>
      <c r="H11" s="32">
        <f>+$C$11*'10 - 2008'!AJ11</f>
        <v>273302.4259196074</v>
      </c>
      <c r="I11" s="32">
        <f>+$C$11*'10 - 2008'!AK11</f>
        <v>546604.8518392148</v>
      </c>
      <c r="J11" s="32">
        <f>+$C$11*'10 - 2008'!AL11</f>
        <v>0</v>
      </c>
      <c r="K11" s="32">
        <f>+$C$11*'10 - 2008'!AM11</f>
        <v>0</v>
      </c>
      <c r="L11" s="32">
        <f>+$C$11*'10 - 2008'!AN11</f>
        <v>0</v>
      </c>
      <c r="M11" s="32">
        <f>+$C$11*'10 - 2008'!AO11</f>
        <v>0</v>
      </c>
      <c r="N11" s="32">
        <f>+$C$11*'10 - 2008'!AP11</f>
        <v>0</v>
      </c>
      <c r="O11" s="32">
        <f>+$C$11*'10 - 2008'!AQ11</f>
        <v>0</v>
      </c>
      <c r="P11" s="32">
        <f>+$C$11*'10 - 2008'!AR11</f>
        <v>0</v>
      </c>
      <c r="Q11" s="32">
        <f>+$C$11*'10 - 2008'!AS11</f>
        <v>0</v>
      </c>
      <c r="R11" s="32">
        <f>+$C$11*'10 - 2008'!AT11</f>
        <v>0</v>
      </c>
      <c r="S11" s="32">
        <f>+$C$11*'10 - 2008'!AU11</f>
        <v>0</v>
      </c>
      <c r="T11" s="32">
        <f>+$C$11*'10 - 2008'!AV11</f>
        <v>0</v>
      </c>
      <c r="U11" s="32">
        <f>+$C$11*'10 - 2008'!AW11</f>
        <v>0</v>
      </c>
      <c r="V11" s="32">
        <f>+$C$11*'10 - 2008'!AX11</f>
        <v>0</v>
      </c>
      <c r="W11" s="32">
        <f>+$C$11*'10 - 2008'!AY11</f>
        <v>0</v>
      </c>
      <c r="X11" s="32">
        <f>+$C$11*'10 - 2008'!AZ11</f>
        <v>0</v>
      </c>
      <c r="Y11" s="32">
        <f>+$C$11*'10 - 2008'!BA11</f>
        <v>0</v>
      </c>
      <c r="Z11" s="32">
        <f>+$C$11*'10 - 2008'!BB11</f>
        <v>0</v>
      </c>
      <c r="AA11" s="32">
        <f>+$C$11*'10 - 2008'!BC11</f>
        <v>0</v>
      </c>
      <c r="AB11" s="32">
        <f>+$C$11*'10 - 2008'!BD11</f>
        <v>0</v>
      </c>
      <c r="AC11" s="32">
        <f>+$C$11*'10 - 2008'!BE11</f>
        <v>0</v>
      </c>
      <c r="AD11" s="32">
        <f>+$C$11*'10 - 2008'!BF11</f>
        <v>0</v>
      </c>
      <c r="AE11" s="32">
        <f>+$C$11*'10 - 2008'!BG11</f>
        <v>0</v>
      </c>
      <c r="AF11" s="32">
        <f>+$C$11*'10 - 2008'!BH11</f>
        <v>0</v>
      </c>
      <c r="AG11" s="32">
        <f>+$C$11*'10 - 2008'!BI11</f>
        <v>0</v>
      </c>
      <c r="AH11" s="32">
        <f>+$C$11*'10 - 2008'!BJ11</f>
        <v>0</v>
      </c>
      <c r="AI11" s="2"/>
      <c r="AJ11" s="152"/>
      <c r="AL11" s="150"/>
    </row>
    <row r="12" spans="1:38">
      <c r="A12" s="42">
        <v>5</v>
      </c>
      <c r="B12" s="32" t="str">
        <f>+'10 - 2008'!B12</f>
        <v>Auxiliar de Enfermeria</v>
      </c>
      <c r="C12" s="32">
        <f>+'10 - 2008'!AE12/'10 - 2008'!BK12</f>
        <v>10611.218874971928</v>
      </c>
      <c r="D12" s="32">
        <f>+$C$12*'10 - 2008'!AF12</f>
        <v>424448.75499887712</v>
      </c>
      <c r="E12" s="32">
        <f>+$C$12*'10 - 2008'!AG12</f>
        <v>106112.18874971928</v>
      </c>
      <c r="F12" s="32">
        <f>+$C$12*'10 - 2008'!AH12</f>
        <v>530560.94374859636</v>
      </c>
      <c r="G12" s="32">
        <f>+$C$12*'10 - 2008'!AI12</f>
        <v>0</v>
      </c>
      <c r="H12" s="32">
        <f>+$C$12*'10 - 2008'!AJ12</f>
        <v>0</v>
      </c>
      <c r="I12" s="32">
        <f>+$C$12*'10 - 2008'!AK12</f>
        <v>530560.94374859636</v>
      </c>
      <c r="J12" s="32">
        <f>+$C$12*'10 - 2008'!AL12</f>
        <v>0</v>
      </c>
      <c r="K12" s="32">
        <f>+$C$12*'10 - 2008'!AM12</f>
        <v>212224.37749943856</v>
      </c>
      <c r="L12" s="32">
        <f>+$C$12*'10 - 2008'!AN12</f>
        <v>0</v>
      </c>
      <c r="M12" s="32">
        <f>+$C$12*'10 - 2008'!AO12</f>
        <v>0</v>
      </c>
      <c r="N12" s="32">
        <f>+$C$12*'10 - 2008'!AP12</f>
        <v>0</v>
      </c>
      <c r="O12" s="32">
        <f>+$C$12*'10 - 2008'!AQ12</f>
        <v>0</v>
      </c>
      <c r="P12" s="32">
        <f>+$C$12*'10 - 2008'!AR12</f>
        <v>0</v>
      </c>
      <c r="Q12" s="32">
        <f>+$C$12*'10 - 2008'!AS12</f>
        <v>0</v>
      </c>
      <c r="R12" s="32">
        <f>+$C$12*'10 - 2008'!AT12</f>
        <v>0</v>
      </c>
      <c r="S12" s="32">
        <f>+$C$12*'10 - 2008'!AU12</f>
        <v>0</v>
      </c>
      <c r="T12" s="32">
        <f>+$C$12*'10 - 2008'!AV12</f>
        <v>0</v>
      </c>
      <c r="U12" s="32">
        <f>+$C$12*'10 - 2008'!AW12</f>
        <v>0</v>
      </c>
      <c r="V12" s="32">
        <f>+$C$12*'10 - 2008'!AX12</f>
        <v>0</v>
      </c>
      <c r="W12" s="32">
        <f>+$C$12*'10 - 2008'!AY12</f>
        <v>0</v>
      </c>
      <c r="X12" s="32">
        <f>+$C$12*'10 - 2008'!AZ12</f>
        <v>0</v>
      </c>
      <c r="Y12" s="32">
        <f>+$C$12*'10 - 2008'!BA12</f>
        <v>0</v>
      </c>
      <c r="Z12" s="32">
        <f>+$C$12*'10 - 2008'!BB12</f>
        <v>0</v>
      </c>
      <c r="AA12" s="32">
        <f>+$C$12*'10 - 2008'!BC12</f>
        <v>0</v>
      </c>
      <c r="AB12" s="32">
        <f>+$C$12*'10 - 2008'!BD12</f>
        <v>0</v>
      </c>
      <c r="AC12" s="32">
        <f>+$C$12*'10 - 2008'!BE12</f>
        <v>0</v>
      </c>
      <c r="AD12" s="32">
        <f>+$C$12*'10 - 2008'!BF12</f>
        <v>0</v>
      </c>
      <c r="AE12" s="32">
        <f>+$C$12*'10 - 2008'!BG12</f>
        <v>0</v>
      </c>
      <c r="AF12" s="32">
        <f>+$C$12*'10 - 2008'!BH12</f>
        <v>106112.18874971928</v>
      </c>
      <c r="AG12" s="32">
        <f>+$C$12*'10 - 2008'!BI12</f>
        <v>106112.18874971928</v>
      </c>
      <c r="AH12" s="32">
        <f>+$C$12*'10 - 2008'!BJ12</f>
        <v>0</v>
      </c>
      <c r="AI12" s="2"/>
      <c r="AJ12" s="152"/>
      <c r="AL12" s="150"/>
    </row>
    <row r="13" spans="1:38">
      <c r="A13" s="42">
        <v>6</v>
      </c>
      <c r="B13" s="32" t="str">
        <f>+'10 - 2008'!B13</f>
        <v>Auxiliar de Enfermeria</v>
      </c>
      <c r="C13" s="32">
        <f>+'10 - 2008'!AE13/'10 - 2008'!BK13</f>
        <v>10611.218874971928</v>
      </c>
      <c r="D13" s="32">
        <f>+$C$13*'10 - 2008'!AF13</f>
        <v>424448.75499887712</v>
      </c>
      <c r="E13" s="32">
        <f>+$C$13*'10 - 2008'!AG13</f>
        <v>106112.18874971928</v>
      </c>
      <c r="F13" s="32">
        <f>+$C$13*'10 - 2008'!AH13</f>
        <v>530560.94374859636</v>
      </c>
      <c r="G13" s="32">
        <f>+$C$13*'10 - 2008'!AI13</f>
        <v>0</v>
      </c>
      <c r="H13" s="32">
        <f>+$C$13*'10 - 2008'!AJ13</f>
        <v>0</v>
      </c>
      <c r="I13" s="32">
        <f>+$C$13*'10 - 2008'!AK13</f>
        <v>530560.94374859636</v>
      </c>
      <c r="J13" s="32">
        <f>+$C$13*'10 - 2008'!AL13</f>
        <v>0</v>
      </c>
      <c r="K13" s="32">
        <f>+$C$13*'10 - 2008'!AM13</f>
        <v>212224.37749943856</v>
      </c>
      <c r="L13" s="32">
        <f>+$C$13*'10 - 2008'!AN13</f>
        <v>0</v>
      </c>
      <c r="M13" s="32">
        <f>+$C$13*'10 - 2008'!AO13</f>
        <v>0</v>
      </c>
      <c r="N13" s="32">
        <f>+$C$13*'10 - 2008'!AP13</f>
        <v>0</v>
      </c>
      <c r="O13" s="32">
        <f>+$C$13*'10 - 2008'!AQ13</f>
        <v>0</v>
      </c>
      <c r="P13" s="32">
        <f>+$C$13*'10 - 2008'!AR13</f>
        <v>0</v>
      </c>
      <c r="Q13" s="32">
        <f>+$C$13*'10 - 2008'!AS13</f>
        <v>0</v>
      </c>
      <c r="R13" s="32">
        <f>+$C$13*'10 - 2008'!AT13</f>
        <v>0</v>
      </c>
      <c r="S13" s="32">
        <f>+$C$13*'10 - 2008'!AU13</f>
        <v>0</v>
      </c>
      <c r="T13" s="32">
        <f>+$C$13*'10 - 2008'!AV13</f>
        <v>0</v>
      </c>
      <c r="U13" s="32">
        <f>+$C$13*'10 - 2008'!AW13</f>
        <v>0</v>
      </c>
      <c r="V13" s="32">
        <f>+$C$13*'10 - 2008'!AX13</f>
        <v>0</v>
      </c>
      <c r="W13" s="32">
        <f>+$C$13*'10 - 2008'!AY13</f>
        <v>0</v>
      </c>
      <c r="X13" s="32">
        <f>+$C$13*'10 - 2008'!AZ13</f>
        <v>0</v>
      </c>
      <c r="Y13" s="32">
        <f>+$C$13*'10 - 2008'!BA13</f>
        <v>0</v>
      </c>
      <c r="Z13" s="32">
        <f>+$C$13*'10 - 2008'!BB13</f>
        <v>0</v>
      </c>
      <c r="AA13" s="32">
        <f>+$C$13*'10 - 2008'!BC13</f>
        <v>0</v>
      </c>
      <c r="AB13" s="32">
        <f>+$C$13*'10 - 2008'!BD13</f>
        <v>0</v>
      </c>
      <c r="AC13" s="32">
        <f>+$C$13*'10 - 2008'!BE13</f>
        <v>0</v>
      </c>
      <c r="AD13" s="32">
        <f>+$C$13*'10 - 2008'!BF13</f>
        <v>0</v>
      </c>
      <c r="AE13" s="32">
        <f>+$C$13*'10 - 2008'!BG13</f>
        <v>0</v>
      </c>
      <c r="AF13" s="32">
        <f>+$C$13*'10 - 2008'!BH13</f>
        <v>106112.18874971928</v>
      </c>
      <c r="AG13" s="32">
        <f>+$C$13*'10 - 2008'!BI13</f>
        <v>106112.18874971928</v>
      </c>
      <c r="AH13" s="32">
        <f>+$C$13*'10 - 2008'!BJ13</f>
        <v>0</v>
      </c>
      <c r="AI13" s="2"/>
      <c r="AJ13" s="152"/>
      <c r="AL13" s="150"/>
    </row>
    <row r="14" spans="1:38">
      <c r="A14" s="42">
        <v>7</v>
      </c>
      <c r="B14" s="32" t="str">
        <f>+'10 - 2008'!B14</f>
        <v>Auxiliar de Enfermeria</v>
      </c>
      <c r="C14" s="32">
        <f>+'10 - 2008'!AE14/'10 - 2008'!BK14</f>
        <v>10611.218874971928</v>
      </c>
      <c r="D14" s="32">
        <f>+$C$14*'10 - 2008'!AF14</f>
        <v>424448.75499887712</v>
      </c>
      <c r="E14" s="32">
        <f>+$C$14*'10 - 2008'!AG14</f>
        <v>106112.18874971928</v>
      </c>
      <c r="F14" s="32">
        <f>+$C$14*'10 - 2008'!AH14</f>
        <v>530560.94374859636</v>
      </c>
      <c r="G14" s="32">
        <f>+$C$14*'10 - 2008'!AI14</f>
        <v>0</v>
      </c>
      <c r="H14" s="32">
        <f>+$C$14*'10 - 2008'!AJ14</f>
        <v>0</v>
      </c>
      <c r="I14" s="32">
        <f>+$C$14*'10 - 2008'!AK14</f>
        <v>530560.94374859636</v>
      </c>
      <c r="J14" s="32">
        <f>+$C$14*'10 - 2008'!AL14</f>
        <v>0</v>
      </c>
      <c r="K14" s="32">
        <f>+$C$14*'10 - 2008'!AM14</f>
        <v>212224.37749943856</v>
      </c>
      <c r="L14" s="32">
        <f>+$C$14*'10 - 2008'!AN14</f>
        <v>0</v>
      </c>
      <c r="M14" s="32">
        <f>+$C$14*'10 - 2008'!AO14</f>
        <v>0</v>
      </c>
      <c r="N14" s="32">
        <f>+$C$14*'10 - 2008'!AP14</f>
        <v>0</v>
      </c>
      <c r="O14" s="32">
        <f>+$C$14*'10 - 2008'!AQ14</f>
        <v>0</v>
      </c>
      <c r="P14" s="32">
        <f>+$C$14*'10 - 2008'!AR14</f>
        <v>0</v>
      </c>
      <c r="Q14" s="32">
        <f>+$C$14*'10 - 2008'!AS14</f>
        <v>0</v>
      </c>
      <c r="R14" s="32">
        <f>+$C$14*'10 - 2008'!AT14</f>
        <v>0</v>
      </c>
      <c r="S14" s="32">
        <f>+$C$14*'10 - 2008'!AU14</f>
        <v>0</v>
      </c>
      <c r="T14" s="32">
        <f>+$C$14*'10 - 2008'!AV14</f>
        <v>0</v>
      </c>
      <c r="U14" s="32">
        <f>+$C$14*'10 - 2008'!AW14</f>
        <v>0</v>
      </c>
      <c r="V14" s="32">
        <f>+$C$14*'10 - 2008'!AX14</f>
        <v>0</v>
      </c>
      <c r="W14" s="32">
        <f>+$C$14*'10 - 2008'!AY14</f>
        <v>0</v>
      </c>
      <c r="X14" s="32">
        <f>+$C$14*'10 - 2008'!AZ14</f>
        <v>0</v>
      </c>
      <c r="Y14" s="32">
        <f>+$C$14*'10 - 2008'!BA14</f>
        <v>0</v>
      </c>
      <c r="Z14" s="32">
        <f>+$C$14*'10 - 2008'!BB14</f>
        <v>0</v>
      </c>
      <c r="AA14" s="32">
        <f>+$C$14*'10 - 2008'!BC14</f>
        <v>0</v>
      </c>
      <c r="AB14" s="32">
        <f>+$C$14*'10 - 2008'!BD14</f>
        <v>0</v>
      </c>
      <c r="AC14" s="32">
        <f>+$C$14*'10 - 2008'!BE14</f>
        <v>0</v>
      </c>
      <c r="AD14" s="32">
        <f>+$C$14*'10 - 2008'!BF14</f>
        <v>0</v>
      </c>
      <c r="AE14" s="32">
        <f>+$C$14*'10 - 2008'!BG14</f>
        <v>0</v>
      </c>
      <c r="AF14" s="32">
        <f>+$C$14*'10 - 2008'!BH14</f>
        <v>106112.18874971928</v>
      </c>
      <c r="AG14" s="32">
        <f>+$C$14*'10 - 2008'!BI14</f>
        <v>106112.18874971928</v>
      </c>
      <c r="AH14" s="32">
        <f>+$C$14*'10 - 2008'!BJ14</f>
        <v>0</v>
      </c>
      <c r="AI14" s="2"/>
      <c r="AJ14" s="152"/>
      <c r="AL14" s="150"/>
    </row>
    <row r="15" spans="1:38">
      <c r="A15" s="42">
        <v>8</v>
      </c>
      <c r="B15" s="32" t="str">
        <f>+'10 - 2008'!B15</f>
        <v>Auxiliar de Enfermeria</v>
      </c>
      <c r="C15" s="32">
        <f>+'10 - 2008'!AE15/'10 - 2008'!BK15</f>
        <v>10339.136339716237</v>
      </c>
      <c r="D15" s="32">
        <f>+$C$15*'10 - 2008'!AF15</f>
        <v>413565.45358864946</v>
      </c>
      <c r="E15" s="32">
        <f>+$C$15*'10 - 2008'!AG15</f>
        <v>103391.36339716236</v>
      </c>
      <c r="F15" s="32">
        <f>+$C$15*'10 - 2008'!AH15</f>
        <v>516956.81698581186</v>
      </c>
      <c r="G15" s="32">
        <f>+$C$15*'10 - 2008'!AI15</f>
        <v>0</v>
      </c>
      <c r="H15" s="32">
        <f>+$C$15*'10 - 2008'!AJ15</f>
        <v>0</v>
      </c>
      <c r="I15" s="32">
        <f>+$C$15*'10 - 2008'!AK15</f>
        <v>516956.81698581186</v>
      </c>
      <c r="J15" s="32">
        <f>+$C$15*'10 - 2008'!AL15</f>
        <v>0</v>
      </c>
      <c r="K15" s="32">
        <f>+$C$15*'10 - 2008'!AM15</f>
        <v>206782.72679432473</v>
      </c>
      <c r="L15" s="32">
        <f>+$C$15*'10 - 2008'!AN15</f>
        <v>0</v>
      </c>
      <c r="M15" s="32">
        <f>+$C$15*'10 - 2008'!AO15</f>
        <v>0</v>
      </c>
      <c r="N15" s="32">
        <f>+$C$15*'10 - 2008'!AP15</f>
        <v>0</v>
      </c>
      <c r="O15" s="32">
        <f>+$C$15*'10 - 2008'!AQ15</f>
        <v>0</v>
      </c>
      <c r="P15" s="32">
        <f>+$C$15*'10 - 2008'!AR15</f>
        <v>0</v>
      </c>
      <c r="Q15" s="32">
        <f>+$C$15*'10 - 2008'!AS15</f>
        <v>0</v>
      </c>
      <c r="R15" s="32">
        <f>+$C$15*'10 - 2008'!AT15</f>
        <v>0</v>
      </c>
      <c r="S15" s="32">
        <f>+$C$15*'10 - 2008'!AU15</f>
        <v>51695.681698581182</v>
      </c>
      <c r="T15" s="32">
        <f>+$C$15*'10 - 2008'!AV15</f>
        <v>0</v>
      </c>
      <c r="U15" s="32">
        <f>+$C$15*'10 - 2008'!AW15</f>
        <v>0</v>
      </c>
      <c r="V15" s="32">
        <f>+$C$15*'10 - 2008'!AX15</f>
        <v>0</v>
      </c>
      <c r="W15" s="32">
        <f>+$C$15*'10 - 2008'!AY15</f>
        <v>0</v>
      </c>
      <c r="X15" s="32">
        <f>+$C$15*'10 - 2008'!AZ15</f>
        <v>0</v>
      </c>
      <c r="Y15" s="32">
        <f>+$C$15*'10 - 2008'!BA15</f>
        <v>0</v>
      </c>
      <c r="Z15" s="32">
        <f>+$C$15*'10 - 2008'!BB15</f>
        <v>0</v>
      </c>
      <c r="AA15" s="32">
        <f>+$C$15*'10 - 2008'!BC15</f>
        <v>0</v>
      </c>
      <c r="AB15" s="32">
        <f>+$C$15*'10 - 2008'!BD15</f>
        <v>0</v>
      </c>
      <c r="AC15" s="32">
        <f>+$C$15*'10 - 2008'!BE15</f>
        <v>0</v>
      </c>
      <c r="AD15" s="32">
        <f>+$C$15*'10 - 2008'!BF15</f>
        <v>0</v>
      </c>
      <c r="AE15" s="32">
        <f>+$C$15*'10 - 2008'!BG15</f>
        <v>0</v>
      </c>
      <c r="AF15" s="32">
        <f>+$C$15*'10 - 2008'!BH15</f>
        <v>103391.36339716236</v>
      </c>
      <c r="AG15" s="32">
        <f>+$C$15*'10 - 2008'!BI15</f>
        <v>103391.36339716236</v>
      </c>
      <c r="AH15" s="32">
        <f>+$C$15*'10 - 2008'!BJ15</f>
        <v>0</v>
      </c>
      <c r="AI15" s="2"/>
      <c r="AJ15" s="152"/>
      <c r="AL15" s="150"/>
    </row>
    <row r="16" spans="1:38">
      <c r="A16" s="42">
        <v>9</v>
      </c>
      <c r="B16" s="32" t="str">
        <f>+'10 - 2008'!B16</f>
        <v>Auxiliar de Enfermeria</v>
      </c>
      <c r="C16" s="32">
        <f>+'10 - 2008'!AE16/'10 - 2008'!BK16</f>
        <v>10500.685345024303</v>
      </c>
      <c r="D16" s="32">
        <f>+$C$16*'10 - 2008'!AF16</f>
        <v>420027.41380097216</v>
      </c>
      <c r="E16" s="32">
        <f>+$C$16*'10 - 2008'!AG16</f>
        <v>105006.85345024304</v>
      </c>
      <c r="F16" s="32">
        <f>+$C$16*'10 - 2008'!AH16</f>
        <v>525034.26725121518</v>
      </c>
      <c r="G16" s="32">
        <f>+$C$16*'10 - 2008'!AI16</f>
        <v>0</v>
      </c>
      <c r="H16" s="32">
        <f>+$C$16*'10 - 2008'!AJ16</f>
        <v>0</v>
      </c>
      <c r="I16" s="32">
        <f>+$C$16*'10 - 2008'!AK16</f>
        <v>525034.26725121518</v>
      </c>
      <c r="J16" s="32">
        <f>+$C$16*'10 - 2008'!AL16</f>
        <v>0</v>
      </c>
      <c r="K16" s="32">
        <f>+$C$16*'10 - 2008'!AM16</f>
        <v>210013.70690048608</v>
      </c>
      <c r="L16" s="32">
        <f>+$C$16*'10 - 2008'!AN16</f>
        <v>0</v>
      </c>
      <c r="M16" s="32">
        <f>+$C$16*'10 - 2008'!AO16</f>
        <v>0</v>
      </c>
      <c r="N16" s="32">
        <f>+$C$16*'10 - 2008'!AP16</f>
        <v>0</v>
      </c>
      <c r="O16" s="32">
        <f>+$C$16*'10 - 2008'!AQ16</f>
        <v>0</v>
      </c>
      <c r="P16" s="32">
        <f>+$C$16*'10 - 2008'!AR16</f>
        <v>0</v>
      </c>
      <c r="Q16" s="32">
        <f>+$C$16*'10 - 2008'!AS16</f>
        <v>0</v>
      </c>
      <c r="R16" s="32">
        <f>+$C$16*'10 - 2008'!AT16</f>
        <v>0</v>
      </c>
      <c r="S16" s="32">
        <f>+$C$16*'10 - 2008'!AU16</f>
        <v>21001.370690048607</v>
      </c>
      <c r="T16" s="32">
        <f>+$C$16*'10 - 2008'!AV16</f>
        <v>0</v>
      </c>
      <c r="U16" s="32">
        <f>+$C$16*'10 - 2008'!AW16</f>
        <v>0</v>
      </c>
      <c r="V16" s="32">
        <f>+$C$16*'10 - 2008'!AX16</f>
        <v>0</v>
      </c>
      <c r="W16" s="32">
        <f>+$C$16*'10 - 2008'!AY16</f>
        <v>0</v>
      </c>
      <c r="X16" s="32">
        <f>+$C$16*'10 - 2008'!AZ16</f>
        <v>0</v>
      </c>
      <c r="Y16" s="32">
        <f>+$C$16*'10 - 2008'!BA16</f>
        <v>0</v>
      </c>
      <c r="Z16" s="32">
        <f>+$C$16*'10 - 2008'!BB16</f>
        <v>0</v>
      </c>
      <c r="AA16" s="32">
        <f>+$C$16*'10 - 2008'!BC16</f>
        <v>0</v>
      </c>
      <c r="AB16" s="32">
        <f>+$C$16*'10 - 2008'!BD16</f>
        <v>0</v>
      </c>
      <c r="AC16" s="32">
        <f>+$C$16*'10 - 2008'!BE16</f>
        <v>0</v>
      </c>
      <c r="AD16" s="32">
        <f>+$C$16*'10 - 2008'!BF16</f>
        <v>0</v>
      </c>
      <c r="AE16" s="32">
        <f>+$C$16*'10 - 2008'!BG16</f>
        <v>0</v>
      </c>
      <c r="AF16" s="32">
        <f>+$C$16*'10 - 2008'!BH16</f>
        <v>105006.85345024304</v>
      </c>
      <c r="AG16" s="32">
        <f>+$C$16*'10 - 2008'!BI16</f>
        <v>105006.85345024304</v>
      </c>
      <c r="AH16" s="32">
        <f>+$C$16*'10 - 2008'!BJ16</f>
        <v>0</v>
      </c>
      <c r="AI16" s="2"/>
      <c r="AJ16" s="152"/>
      <c r="AL16" s="150"/>
    </row>
    <row r="17" spans="1:38">
      <c r="A17" s="42">
        <v>10</v>
      </c>
      <c r="B17" s="32" t="str">
        <f>+'10 - 2008'!B17</f>
        <v>Auxiliar de Enfermeria</v>
      </c>
      <c r="C17" s="32">
        <f>+'10 - 2008'!AE17/'10 - 2008'!BK17</f>
        <v>10774.116435625614</v>
      </c>
      <c r="D17" s="32">
        <f>+$C$17*'10 - 2008'!AF17</f>
        <v>430964.65742502455</v>
      </c>
      <c r="E17" s="32">
        <f>+$C$17*'10 - 2008'!AG17</f>
        <v>107741.16435625614</v>
      </c>
      <c r="F17" s="32">
        <f>+$C$17*'10 - 2008'!AH17</f>
        <v>538705.82178128068</v>
      </c>
      <c r="G17" s="32">
        <f>+$C$17*'10 - 2008'!AI17</f>
        <v>0</v>
      </c>
      <c r="H17" s="32">
        <f>+$C$17*'10 - 2008'!AJ17</f>
        <v>0</v>
      </c>
      <c r="I17" s="32">
        <f>+$C$17*'10 - 2008'!AK17</f>
        <v>538705.82178128068</v>
      </c>
      <c r="J17" s="32">
        <f>+$C$17*'10 - 2008'!AL17</f>
        <v>0</v>
      </c>
      <c r="K17" s="32">
        <f>+$C$17*'10 - 2008'!AM17</f>
        <v>215482.32871251227</v>
      </c>
      <c r="L17" s="32">
        <f>+$C$17*'10 - 2008'!AN17</f>
        <v>0</v>
      </c>
      <c r="M17" s="32">
        <f>+$C$17*'10 - 2008'!AO17</f>
        <v>0</v>
      </c>
      <c r="N17" s="32">
        <f>+$C$17*'10 - 2008'!AP17</f>
        <v>0</v>
      </c>
      <c r="O17" s="32">
        <f>+$C$17*'10 - 2008'!AQ17</f>
        <v>0</v>
      </c>
      <c r="P17" s="32">
        <f>+$C$17*'10 - 2008'!AR17</f>
        <v>0</v>
      </c>
      <c r="Q17" s="32">
        <f>+$C$17*'10 - 2008'!AS17</f>
        <v>0</v>
      </c>
      <c r="R17" s="32">
        <f>+$C$17*'10 - 2008'!AT17</f>
        <v>0</v>
      </c>
      <c r="S17" s="32">
        <f>+$C$17*'10 - 2008'!AU17</f>
        <v>0</v>
      </c>
      <c r="T17" s="32">
        <f>+$C$17*'10 - 2008'!AV17</f>
        <v>0</v>
      </c>
      <c r="U17" s="32">
        <f>+$C$17*'10 - 2008'!AW17</f>
        <v>0</v>
      </c>
      <c r="V17" s="32">
        <f>+$C$17*'10 - 2008'!AX17</f>
        <v>0</v>
      </c>
      <c r="W17" s="32">
        <f>+$C$17*'10 - 2008'!AY17</f>
        <v>0</v>
      </c>
      <c r="X17" s="32">
        <f>+$C$17*'10 - 2008'!AZ17</f>
        <v>0</v>
      </c>
      <c r="Y17" s="32">
        <f>+$C$17*'10 - 2008'!BA17</f>
        <v>0</v>
      </c>
      <c r="Z17" s="32">
        <f>+$C$17*'10 - 2008'!BB17</f>
        <v>0</v>
      </c>
      <c r="AA17" s="32">
        <f>+$C$17*'10 - 2008'!BC17</f>
        <v>0</v>
      </c>
      <c r="AB17" s="32">
        <f>+$C$17*'10 - 2008'!BD17</f>
        <v>0</v>
      </c>
      <c r="AC17" s="32">
        <f>+$C$17*'10 - 2008'!BE17</f>
        <v>0</v>
      </c>
      <c r="AD17" s="32">
        <f>+$C$17*'10 - 2008'!BF17</f>
        <v>0</v>
      </c>
      <c r="AE17" s="32">
        <f>+$C$17*'10 - 2008'!BG17</f>
        <v>0</v>
      </c>
      <c r="AF17" s="32">
        <f>+$C$17*'10 - 2008'!BH17</f>
        <v>107741.16435625614</v>
      </c>
      <c r="AG17" s="32">
        <f>+$C$17*'10 - 2008'!BI17</f>
        <v>107741.16435625614</v>
      </c>
      <c r="AH17" s="32">
        <f>+$C$17*'10 - 2008'!BJ17</f>
        <v>0</v>
      </c>
      <c r="AI17" s="2"/>
      <c r="AJ17" s="152"/>
      <c r="AL17" s="150"/>
    </row>
    <row r="18" spans="1:38">
      <c r="A18" s="42">
        <v>11</v>
      </c>
      <c r="B18" s="32" t="str">
        <f>+'10 - 2008'!B18</f>
        <v>Conductor Ambulancia</v>
      </c>
      <c r="C18" s="32">
        <f>+'10 - 2008'!AE18/'10 - 2008'!BK18</f>
        <v>9522.7538788329621</v>
      </c>
      <c r="D18" s="32">
        <f>+$C$18*'10 - 2008'!AF18</f>
        <v>0</v>
      </c>
      <c r="E18" s="32">
        <f>+$C$18*'10 - 2008'!AG18</f>
        <v>0</v>
      </c>
      <c r="F18" s="32">
        <f>+$C$18*'10 - 2008'!AH18</f>
        <v>0</v>
      </c>
      <c r="G18" s="32">
        <f>+$C$18*'10 - 2008'!AI18</f>
        <v>0</v>
      </c>
      <c r="H18" s="32">
        <f>+$C$18*'10 - 2008'!AJ18</f>
        <v>0</v>
      </c>
      <c r="I18" s="32">
        <f>+$C$18*'10 - 2008'!AK18</f>
        <v>0</v>
      </c>
      <c r="J18" s="32">
        <f>+$C$18*'10 - 2008'!AL18</f>
        <v>0</v>
      </c>
      <c r="K18" s="32">
        <f>+$C$18*'10 - 2008'!AM18</f>
        <v>0</v>
      </c>
      <c r="L18" s="32">
        <f>+$C$18*'10 - 2008'!AN18</f>
        <v>0</v>
      </c>
      <c r="M18" s="32">
        <f>+$C$18*'10 - 2008'!AO18</f>
        <v>0</v>
      </c>
      <c r="N18" s="32">
        <f>+$C$18*'10 - 2008'!AP18</f>
        <v>0</v>
      </c>
      <c r="O18" s="32">
        <f>+$C$18*'10 - 2008'!AQ18</f>
        <v>0</v>
      </c>
      <c r="P18" s="32">
        <f>+$C$18*'10 - 2008'!AR18</f>
        <v>0</v>
      </c>
      <c r="Q18" s="32">
        <f>+$C$18*'10 - 2008'!AS18</f>
        <v>0</v>
      </c>
      <c r="R18" s="32">
        <f>+$C$18*'10 - 2008'!AT18</f>
        <v>0</v>
      </c>
      <c r="S18" s="32">
        <f>+$C$18*'10 - 2008'!AU18</f>
        <v>0</v>
      </c>
      <c r="T18" s="32">
        <f>+$C$18*'10 - 2008'!AV18</f>
        <v>0</v>
      </c>
      <c r="U18" s="32">
        <f>+$C$18*'10 - 2008'!AW18</f>
        <v>0</v>
      </c>
      <c r="V18" s="32">
        <f>+$C$18*'10 - 2008'!AX18</f>
        <v>0</v>
      </c>
      <c r="W18" s="32">
        <f>+$C$18*'10 - 2008'!AY18</f>
        <v>0</v>
      </c>
      <c r="X18" s="32">
        <f>+$C$18*'10 - 2008'!AZ18</f>
        <v>0</v>
      </c>
      <c r="Y18" s="32">
        <f>+$C$18*'10 - 2008'!BA18</f>
        <v>0</v>
      </c>
      <c r="Z18" s="32">
        <f>+$C$18*'10 - 2008'!BB18</f>
        <v>0</v>
      </c>
      <c r="AA18" s="32">
        <f>+$C$18*'10 - 2008'!BC18</f>
        <v>0</v>
      </c>
      <c r="AB18" s="32">
        <f>+$C$18*'10 - 2008'!BD18</f>
        <v>0</v>
      </c>
      <c r="AC18" s="32">
        <f>+$C$18*'10 - 2008'!BE18</f>
        <v>0</v>
      </c>
      <c r="AD18" s="32">
        <f>+$C$18*'10 - 2008'!BF18</f>
        <v>0</v>
      </c>
      <c r="AE18" s="32">
        <f>+$C$18*'10 - 2008'!BG18</f>
        <v>0</v>
      </c>
      <c r="AF18" s="32">
        <f>+$C$18*'10 - 2008'!BH18</f>
        <v>0</v>
      </c>
      <c r="AG18" s="32">
        <f>+$C$18*'10 - 2008'!BI18</f>
        <v>1714095.6981899331</v>
      </c>
      <c r="AH18" s="32">
        <f>+$C$18*'10 - 2008'!BJ18</f>
        <v>0</v>
      </c>
      <c r="AI18" s="2"/>
      <c r="AJ18" s="152"/>
      <c r="AL18" s="150"/>
    </row>
    <row r="19" spans="1:38">
      <c r="A19" s="42">
        <v>12</v>
      </c>
      <c r="B19" s="32" t="str">
        <f>+'10 - 2008'!B19</f>
        <v>Promotor Area de Salud</v>
      </c>
      <c r="C19" s="32">
        <f>+'10 - 2008'!AE19/'10 - 2008'!BK19</f>
        <v>9522.7538788329621</v>
      </c>
      <c r="D19" s="32">
        <f>+$C$19*'10 - 2008'!AF19</f>
        <v>380910.15515331848</v>
      </c>
      <c r="E19" s="32">
        <f>+$C$19*'10 - 2008'!AG19</f>
        <v>95227.538788329621</v>
      </c>
      <c r="F19" s="32">
        <f>+$C$19*'10 - 2008'!AH19</f>
        <v>571365.2327299777</v>
      </c>
      <c r="G19" s="32">
        <f>+$C$19*'10 - 2008'!AI19</f>
        <v>0</v>
      </c>
      <c r="H19" s="32">
        <f>+$C$19*'10 - 2008'!AJ19</f>
        <v>0</v>
      </c>
      <c r="I19" s="32">
        <f>+$C$19*'10 - 2008'!AK19</f>
        <v>476137.69394164812</v>
      </c>
      <c r="J19" s="32">
        <f>+$C$19*'10 - 2008'!AL19</f>
        <v>0</v>
      </c>
      <c r="K19" s="32">
        <f>+$C$19*'10 - 2008'!AM19</f>
        <v>190455.07757665924</v>
      </c>
      <c r="L19" s="32">
        <f>+$C$19*'10 - 2008'!AN19</f>
        <v>0</v>
      </c>
      <c r="M19" s="32">
        <f>+$C$19*'10 - 2008'!AO19</f>
        <v>0</v>
      </c>
      <c r="N19" s="32">
        <f>+$C$19*'10 - 2008'!AP19</f>
        <v>0</v>
      </c>
      <c r="O19" s="32">
        <f>+$C$19*'10 - 2008'!AQ19</f>
        <v>0</v>
      </c>
      <c r="P19" s="32">
        <f>+$C$19*'10 - 2008'!AR19</f>
        <v>0</v>
      </c>
      <c r="Q19" s="32">
        <f>+$C$19*'10 - 2008'!AS19</f>
        <v>0</v>
      </c>
      <c r="R19" s="32">
        <f>+$C$19*'10 - 2008'!AT19</f>
        <v>0</v>
      </c>
      <c r="S19" s="32">
        <f>+$C$19*'10 - 2008'!AU19</f>
        <v>0</v>
      </c>
      <c r="T19" s="32">
        <f>+$C$19*'10 - 2008'!AV19</f>
        <v>0</v>
      </c>
      <c r="U19" s="32">
        <f>+$C$19*'10 - 2008'!AW19</f>
        <v>0</v>
      </c>
      <c r="V19" s="32">
        <f>+$C$19*'10 - 2008'!AX19</f>
        <v>0</v>
      </c>
      <c r="W19" s="32">
        <f>+$C$19*'10 - 2008'!AY19</f>
        <v>0</v>
      </c>
      <c r="X19" s="32">
        <f>+$C$19*'10 - 2008'!AZ19</f>
        <v>0</v>
      </c>
      <c r="Y19" s="32">
        <f>+$C$19*'10 - 2008'!BA19</f>
        <v>0</v>
      </c>
      <c r="Z19" s="32">
        <f>+$C$19*'10 - 2008'!BB19</f>
        <v>0</v>
      </c>
      <c r="AA19" s="32">
        <f>+$C$19*'10 - 2008'!BC19</f>
        <v>0</v>
      </c>
      <c r="AB19" s="32">
        <f>+$C$19*'10 - 2008'!BD19</f>
        <v>0</v>
      </c>
      <c r="AC19" s="32">
        <f>+$C$19*'10 - 2008'!BE19</f>
        <v>0</v>
      </c>
      <c r="AD19" s="32">
        <f>+$C$19*'10 - 2008'!BF19</f>
        <v>0</v>
      </c>
      <c r="AE19" s="32">
        <f>+$C$19*'10 - 2008'!BG19</f>
        <v>0</v>
      </c>
      <c r="AF19" s="32">
        <f>+$C$19*'10 - 2008'!BH19</f>
        <v>0</v>
      </c>
      <c r="AG19" s="32">
        <f>+$C$19*'10 - 2008'!BI19</f>
        <v>0</v>
      </c>
      <c r="AH19" s="32">
        <f>+$C$19*'10 - 2008'!BJ19</f>
        <v>0</v>
      </c>
      <c r="AI19" s="2"/>
      <c r="AJ19" s="153"/>
      <c r="AL19" s="150"/>
    </row>
    <row r="20" spans="1:38">
      <c r="A20" s="42">
        <v>13</v>
      </c>
      <c r="B20" s="32" t="str">
        <f>+'10 - 2008'!B20</f>
        <v>Promotor Area de Salud</v>
      </c>
      <c r="C20" s="32">
        <f>+'10 - 2008'!AE20/'10 - 2008'!BK20</f>
        <v>9522.7538788329621</v>
      </c>
      <c r="D20" s="32">
        <f>+$C$20*'10 - 2008'!AF20</f>
        <v>380910.15515331848</v>
      </c>
      <c r="E20" s="32">
        <f>+$C$20*'10 - 2008'!AG20</f>
        <v>95227.538788329621</v>
      </c>
      <c r="F20" s="32">
        <f>+$C$20*'10 - 2008'!AH20</f>
        <v>571365.2327299777</v>
      </c>
      <c r="G20" s="32">
        <f>+$C$20*'10 - 2008'!AI20</f>
        <v>0</v>
      </c>
      <c r="H20" s="32">
        <f>+$C$20*'10 - 2008'!AJ20</f>
        <v>0</v>
      </c>
      <c r="I20" s="32">
        <f>+$C$20*'10 - 2008'!AK20</f>
        <v>476137.69394164812</v>
      </c>
      <c r="J20" s="32">
        <f>+$C$20*'10 - 2008'!AL20</f>
        <v>0</v>
      </c>
      <c r="K20" s="32">
        <f>+$C$20*'10 - 2008'!AM20</f>
        <v>190455.07757665924</v>
      </c>
      <c r="L20" s="32">
        <f>+$C$20*'10 - 2008'!AN20</f>
        <v>0</v>
      </c>
      <c r="M20" s="32">
        <f>+$C$20*'10 - 2008'!AO20</f>
        <v>0</v>
      </c>
      <c r="N20" s="32">
        <f>+$C$20*'10 - 2008'!AP20</f>
        <v>0</v>
      </c>
      <c r="O20" s="32">
        <f>+$C$20*'10 - 2008'!AQ20</f>
        <v>0</v>
      </c>
      <c r="P20" s="32">
        <f>+$C$20*'10 - 2008'!AR20</f>
        <v>0</v>
      </c>
      <c r="Q20" s="32">
        <f>+$C$20*'10 - 2008'!AS20</f>
        <v>0</v>
      </c>
      <c r="R20" s="32">
        <f>+$C$20*'10 - 2008'!AT20</f>
        <v>0</v>
      </c>
      <c r="S20" s="32">
        <f>+$C$20*'10 - 2008'!AU20</f>
        <v>0</v>
      </c>
      <c r="T20" s="32">
        <f>+$C$20*'10 - 2008'!AV20</f>
        <v>0</v>
      </c>
      <c r="U20" s="32">
        <f>+$C$20*'10 - 2008'!AW20</f>
        <v>0</v>
      </c>
      <c r="V20" s="32">
        <f>+$C$20*'10 - 2008'!AX20</f>
        <v>0</v>
      </c>
      <c r="W20" s="32">
        <f>+$C$20*'10 - 2008'!AY20</f>
        <v>0</v>
      </c>
      <c r="X20" s="32">
        <f>+$C$20*'10 - 2008'!AZ20</f>
        <v>0</v>
      </c>
      <c r="Y20" s="32">
        <f>+$C$20*'10 - 2008'!BA20</f>
        <v>0</v>
      </c>
      <c r="Z20" s="32">
        <f>+$C$20*'10 - 2008'!BB20</f>
        <v>0</v>
      </c>
      <c r="AA20" s="32">
        <f>+$C$20*'10 - 2008'!BC20</f>
        <v>0</v>
      </c>
      <c r="AB20" s="32">
        <f>+$C$20*'10 - 2008'!BD20</f>
        <v>0</v>
      </c>
      <c r="AC20" s="32">
        <f>+$C$20*'10 - 2008'!BE20</f>
        <v>0</v>
      </c>
      <c r="AD20" s="32">
        <f>+$C$20*'10 - 2008'!BF20</f>
        <v>0</v>
      </c>
      <c r="AE20" s="32">
        <f>+$C$20*'10 - 2008'!BG20</f>
        <v>0</v>
      </c>
      <c r="AF20" s="32">
        <f>+$C$20*'10 - 2008'!BH20</f>
        <v>0</v>
      </c>
      <c r="AG20" s="32">
        <f>+$C$20*'10 - 2008'!BI20</f>
        <v>0</v>
      </c>
      <c r="AH20" s="32">
        <f>+$C$20*'10 - 2008'!BJ20</f>
        <v>0</v>
      </c>
      <c r="AI20" s="2"/>
      <c r="AJ20" s="153"/>
      <c r="AL20" s="150"/>
    </row>
    <row r="21" spans="1:38">
      <c r="A21" s="42">
        <v>14</v>
      </c>
      <c r="B21" s="32" t="str">
        <f>+'10 - 2008'!B21</f>
        <v>Promotor Area de Salud</v>
      </c>
      <c r="C21" s="32">
        <f>+'10 - 2008'!AE21/'10 - 2008'!BK21</f>
        <v>9522.7538788329621</v>
      </c>
      <c r="D21" s="32">
        <f>+$C$21*'10 - 2008'!AF21</f>
        <v>380910.15515331848</v>
      </c>
      <c r="E21" s="32">
        <f>+$C$21*'10 - 2008'!AG21</f>
        <v>95227.538788329621</v>
      </c>
      <c r="F21" s="32">
        <f>+$C$21*'10 - 2008'!AH21</f>
        <v>571365.2327299777</v>
      </c>
      <c r="G21" s="32">
        <f>+$C$21*'10 - 2008'!AI21</f>
        <v>0</v>
      </c>
      <c r="H21" s="32">
        <f>+$C$21*'10 - 2008'!AJ21</f>
        <v>0</v>
      </c>
      <c r="I21" s="32">
        <f>+$C$21*'10 - 2008'!AK21</f>
        <v>476137.69394164812</v>
      </c>
      <c r="J21" s="32">
        <f>+$C$21*'10 - 2008'!AL21</f>
        <v>0</v>
      </c>
      <c r="K21" s="32">
        <f>+$C$21*'10 - 2008'!AM21</f>
        <v>190455.07757665924</v>
      </c>
      <c r="L21" s="32">
        <f>+$C$21*'10 - 2008'!AN21</f>
        <v>0</v>
      </c>
      <c r="M21" s="32">
        <f>+$C$21*'10 - 2008'!AO21</f>
        <v>0</v>
      </c>
      <c r="N21" s="32">
        <f>+$C$21*'10 - 2008'!AP21</f>
        <v>0</v>
      </c>
      <c r="O21" s="32">
        <f>+$C$21*'10 - 2008'!AQ21</f>
        <v>0</v>
      </c>
      <c r="P21" s="32">
        <f>+$C$21*'10 - 2008'!AR21</f>
        <v>0</v>
      </c>
      <c r="Q21" s="32">
        <f>+$C$21*'10 - 2008'!AS21</f>
        <v>0</v>
      </c>
      <c r="R21" s="32">
        <f>+$C$21*'10 - 2008'!AT21</f>
        <v>0</v>
      </c>
      <c r="S21" s="32">
        <f>+$C$21*'10 - 2008'!AU21</f>
        <v>0</v>
      </c>
      <c r="T21" s="32">
        <f>+$C$21*'10 - 2008'!AV21</f>
        <v>0</v>
      </c>
      <c r="U21" s="32">
        <f>+$C$21*'10 - 2008'!AW21</f>
        <v>0</v>
      </c>
      <c r="V21" s="32">
        <f>+$C$21*'10 - 2008'!AX21</f>
        <v>0</v>
      </c>
      <c r="W21" s="32">
        <f>+$C$21*'10 - 2008'!AY21</f>
        <v>0</v>
      </c>
      <c r="X21" s="32">
        <f>+$C$21*'10 - 2008'!AZ21</f>
        <v>0</v>
      </c>
      <c r="Y21" s="32">
        <f>+$C$21*'10 - 2008'!BA21</f>
        <v>0</v>
      </c>
      <c r="Z21" s="32">
        <f>+$C$21*'10 - 2008'!BB21</f>
        <v>0</v>
      </c>
      <c r="AA21" s="32">
        <f>+$C$21*'10 - 2008'!BC21</f>
        <v>0</v>
      </c>
      <c r="AB21" s="32">
        <f>+$C$21*'10 - 2008'!BD21</f>
        <v>0</v>
      </c>
      <c r="AC21" s="32">
        <f>+$C$21*'10 - 2008'!BE21</f>
        <v>0</v>
      </c>
      <c r="AD21" s="32">
        <f>+$C$21*'10 - 2008'!BF21</f>
        <v>0</v>
      </c>
      <c r="AE21" s="32">
        <f>+$C$21*'10 - 2008'!BG21</f>
        <v>0</v>
      </c>
      <c r="AF21" s="32">
        <f>+$C$21*'10 - 2008'!BH21</f>
        <v>0</v>
      </c>
      <c r="AG21" s="32">
        <f>+$C$21*'10 - 2008'!BI21</f>
        <v>0</v>
      </c>
      <c r="AH21" s="32">
        <f>+$C$21*'10 - 2008'!BJ21</f>
        <v>0</v>
      </c>
      <c r="AI21" s="2"/>
      <c r="AJ21" s="153"/>
      <c r="AL21" s="150"/>
    </row>
    <row r="22" spans="1:38">
      <c r="A22" s="42">
        <v>15</v>
      </c>
      <c r="B22" s="32" t="str">
        <f>+'10 - 2008'!B22</f>
        <v>Promotor Area de Salud</v>
      </c>
      <c r="C22" s="32">
        <f>+'10 - 2008'!AE22/'10 - 2008'!BK22</f>
        <v>9522.7538788329621</v>
      </c>
      <c r="D22" s="32">
        <f>+$C$22*'10 - 2008'!AF22</f>
        <v>0</v>
      </c>
      <c r="E22" s="32">
        <f>+$C$22*'10 - 2008'!AG22</f>
        <v>0</v>
      </c>
      <c r="F22" s="32">
        <f>+$C$22*'10 - 2008'!AH22</f>
        <v>0</v>
      </c>
      <c r="G22" s="32">
        <f>+$C$22*'10 - 2008'!AI22</f>
        <v>0</v>
      </c>
      <c r="H22" s="32">
        <f>+$C$22*'10 - 2008'!AJ22</f>
        <v>0</v>
      </c>
      <c r="I22" s="32">
        <f>+$C$22*'10 - 2008'!AK22</f>
        <v>0</v>
      </c>
      <c r="J22" s="32">
        <f>+$C$22*'10 - 2008'!AL22</f>
        <v>0</v>
      </c>
      <c r="K22" s="32">
        <f>+$C$22*'10 - 2008'!AM22</f>
        <v>0</v>
      </c>
      <c r="L22" s="32">
        <f>+$C$22*'10 - 2008'!AN22</f>
        <v>0</v>
      </c>
      <c r="M22" s="32">
        <f>+$C$22*'10 - 2008'!AO22</f>
        <v>0</v>
      </c>
      <c r="N22" s="32">
        <f>+$C$22*'10 - 2008'!AP22</f>
        <v>0</v>
      </c>
      <c r="O22" s="32">
        <f>+$C$22*'10 - 2008'!AQ22</f>
        <v>0</v>
      </c>
      <c r="P22" s="32">
        <f>+$C$22*'10 - 2008'!AR22</f>
        <v>0</v>
      </c>
      <c r="Q22" s="32">
        <f>+$C$22*'10 - 2008'!AS22</f>
        <v>0</v>
      </c>
      <c r="R22" s="32">
        <f>+$C$22*'10 - 2008'!AT22</f>
        <v>0</v>
      </c>
      <c r="S22" s="32">
        <f>+$C$22*'10 - 2008'!AU22</f>
        <v>0</v>
      </c>
      <c r="T22" s="32">
        <f>+$C$22*'10 - 2008'!AV22</f>
        <v>0</v>
      </c>
      <c r="U22" s="32">
        <f>+$C$22*'10 - 2008'!AW22</f>
        <v>0</v>
      </c>
      <c r="V22" s="32">
        <f>+$C$22*'10 - 2008'!AX22</f>
        <v>0</v>
      </c>
      <c r="W22" s="32">
        <f>+$C$22*'10 - 2008'!AY22</f>
        <v>0</v>
      </c>
      <c r="X22" s="32">
        <f>+$C$22*'10 - 2008'!AZ22</f>
        <v>0</v>
      </c>
      <c r="Y22" s="32">
        <f>+$C$22*'10 - 2008'!BA22</f>
        <v>0</v>
      </c>
      <c r="Z22" s="32">
        <f>+$C$22*'10 - 2008'!BB22</f>
        <v>0</v>
      </c>
      <c r="AA22" s="32">
        <f>+$C$22*'10 - 2008'!BC22</f>
        <v>0</v>
      </c>
      <c r="AB22" s="32">
        <f>+$C$22*'10 - 2008'!BD22</f>
        <v>0</v>
      </c>
      <c r="AC22" s="32">
        <f>+$C$22*'10 - 2008'!BE22</f>
        <v>0</v>
      </c>
      <c r="AD22" s="32">
        <f>+$C$22*'10 - 2008'!BF22</f>
        <v>1714095.6981899331</v>
      </c>
      <c r="AE22" s="32">
        <f>+$C$22*'10 - 2008'!BG22</f>
        <v>0</v>
      </c>
      <c r="AF22" s="32">
        <f>+$C$22*'10 - 2008'!BH22</f>
        <v>0</v>
      </c>
      <c r="AG22" s="32">
        <f>+$C$22*'10 - 2008'!BI22</f>
        <v>0</v>
      </c>
      <c r="AH22" s="32">
        <f>+$C$22*'10 - 2008'!BJ22</f>
        <v>0</v>
      </c>
      <c r="AI22" s="2"/>
      <c r="AJ22" s="153"/>
      <c r="AL22" s="150"/>
    </row>
    <row r="23" spans="1:38">
      <c r="A23" s="42">
        <v>16</v>
      </c>
      <c r="B23" s="32" t="str">
        <f>+'10 - 2008'!B23</f>
        <v>Promotor Area de Salud</v>
      </c>
      <c r="C23" s="32">
        <f>+'10 - 2008'!AE23/'10 - 2008'!BK23</f>
        <v>9384.1830730759266</v>
      </c>
      <c r="D23" s="32">
        <f>+$C$23*'10 - 2008'!AF23</f>
        <v>375367.32292303705</v>
      </c>
      <c r="E23" s="32">
        <f>+$C$23*'10 - 2008'!AG23</f>
        <v>93841.830730759262</v>
      </c>
      <c r="F23" s="32">
        <f>+$C$23*'10 - 2008'!AH23</f>
        <v>563050.9843845556</v>
      </c>
      <c r="G23" s="32">
        <f>+$C$23*'10 - 2008'!AI23</f>
        <v>0</v>
      </c>
      <c r="H23" s="32">
        <f>+$C$23*'10 - 2008'!AJ23</f>
        <v>0</v>
      </c>
      <c r="I23" s="32">
        <f>+$C$23*'10 - 2008'!AK23</f>
        <v>469209.15365379635</v>
      </c>
      <c r="J23" s="32">
        <f>+$C$23*'10 - 2008'!AL23</f>
        <v>0</v>
      </c>
      <c r="K23" s="32">
        <f>+$C$23*'10 - 2008'!AM23</f>
        <v>187683.66146151852</v>
      </c>
      <c r="L23" s="32">
        <f>+$C$23*'10 - 2008'!AN23</f>
        <v>0</v>
      </c>
      <c r="M23" s="32">
        <f>+$C$23*'10 - 2008'!AO23</f>
        <v>0</v>
      </c>
      <c r="N23" s="32">
        <f>+$C$23*'10 - 2008'!AP23</f>
        <v>0</v>
      </c>
      <c r="O23" s="32">
        <f>+$C$23*'10 - 2008'!AQ23</f>
        <v>0</v>
      </c>
      <c r="P23" s="32">
        <f>+$C$23*'10 - 2008'!AR23</f>
        <v>0</v>
      </c>
      <c r="Q23" s="32">
        <f>+$C$23*'10 - 2008'!AS23</f>
        <v>0</v>
      </c>
      <c r="R23" s="32">
        <f>+$C$23*'10 - 2008'!AT23</f>
        <v>0</v>
      </c>
      <c r="S23" s="32">
        <f>+$C$23*'10 - 2008'!AU23</f>
        <v>0</v>
      </c>
      <c r="T23" s="32">
        <f>+$C$23*'10 - 2008'!AV23</f>
        <v>0</v>
      </c>
      <c r="U23" s="32">
        <f>+$C$23*'10 - 2008'!AW23</f>
        <v>0</v>
      </c>
      <c r="V23" s="32">
        <f>+$C$23*'10 - 2008'!AX23</f>
        <v>0</v>
      </c>
      <c r="W23" s="32">
        <f>+$C$23*'10 - 2008'!AY23</f>
        <v>0</v>
      </c>
      <c r="X23" s="32">
        <f>+$C$23*'10 - 2008'!AZ23</f>
        <v>0</v>
      </c>
      <c r="Y23" s="32">
        <f>+$C$23*'10 - 2008'!BA23</f>
        <v>0</v>
      </c>
      <c r="Z23" s="32">
        <f>+$C$23*'10 - 2008'!BB23</f>
        <v>0</v>
      </c>
      <c r="AA23" s="32">
        <f>+$C$23*'10 - 2008'!BC23</f>
        <v>0</v>
      </c>
      <c r="AB23" s="32">
        <f>+$C$23*'10 - 2008'!BD23</f>
        <v>0</v>
      </c>
      <c r="AC23" s="32">
        <f>+$C$23*'10 - 2008'!BE23</f>
        <v>0</v>
      </c>
      <c r="AD23" s="32">
        <f>+$C$23*'10 - 2008'!BF23</f>
        <v>0</v>
      </c>
      <c r="AE23" s="32">
        <f>+$C$23*'10 - 2008'!BG23</f>
        <v>0</v>
      </c>
      <c r="AF23" s="32">
        <f>+$C$23*'10 - 2008'!BH23</f>
        <v>0</v>
      </c>
      <c r="AG23" s="32">
        <f>+$C$23*'10 - 2008'!BI23</f>
        <v>0</v>
      </c>
      <c r="AH23" s="32">
        <f>+$C$23*'10 - 2008'!BJ23</f>
        <v>0</v>
      </c>
      <c r="AI23" s="2"/>
      <c r="AJ23" s="153"/>
      <c r="AL23" s="150"/>
    </row>
    <row r="24" spans="1:38" ht="15" thickBot="1">
      <c r="A24" s="42">
        <v>17</v>
      </c>
      <c r="B24" s="32" t="str">
        <f>+'10 - 2008'!B24</f>
        <v>Operativo servicios Generales</v>
      </c>
      <c r="C24" s="32">
        <f>+'10 - 2008'!AE24/'10 - 2008'!BK24</f>
        <v>13637.479988229166</v>
      </c>
      <c r="D24" s="32">
        <f>+$C$24*'10 - 2008'!AF24</f>
        <v>272749.59976458334</v>
      </c>
      <c r="E24" s="32">
        <f>+$C$24*'10 - 2008'!AG24</f>
        <v>136374.79988229167</v>
      </c>
      <c r="F24" s="32">
        <f>+$C$24*'10 - 2008'!AH24</f>
        <v>272749.59976458334</v>
      </c>
      <c r="G24" s="32">
        <f>+$C$24*'10 - 2008'!AI24</f>
        <v>0</v>
      </c>
      <c r="H24" s="32">
        <f>+$C$24*'10 - 2008'!AJ24</f>
        <v>136374.79988229167</v>
      </c>
      <c r="I24" s="32">
        <f>+$C$24*'10 - 2008'!AK24</f>
        <v>204562.19982343749</v>
      </c>
      <c r="J24" s="32">
        <f>+$C$24*'10 - 2008'!AL24</f>
        <v>0</v>
      </c>
      <c r="K24" s="32">
        <f>+$C$24*'10 - 2008'!AM24</f>
        <v>272749.59976458334</v>
      </c>
      <c r="L24" s="32">
        <f>+$C$24*'10 - 2008'!AN24</f>
        <v>0</v>
      </c>
      <c r="M24" s="32">
        <f>+$C$24*'10 - 2008'!AO24</f>
        <v>0</v>
      </c>
      <c r="N24" s="32">
        <f>+$C$24*'10 - 2008'!AP24</f>
        <v>0</v>
      </c>
      <c r="O24" s="32">
        <f>+$C$24*'10 - 2008'!AQ24</f>
        <v>0</v>
      </c>
      <c r="P24" s="32">
        <f>+$C$24*'10 - 2008'!AR24</f>
        <v>0</v>
      </c>
      <c r="Q24" s="32">
        <f>+$C$24*'10 - 2008'!AS24</f>
        <v>0</v>
      </c>
      <c r="R24" s="32">
        <f>+$C$24*'10 - 2008'!AT24</f>
        <v>0</v>
      </c>
      <c r="S24" s="32">
        <f>+$C$24*'10 - 2008'!AU24</f>
        <v>136374.79988229167</v>
      </c>
      <c r="T24" s="32">
        <f>+$C$24*'10 - 2008'!AV24</f>
        <v>204562.19982343749</v>
      </c>
      <c r="U24" s="32">
        <f>+$C$24*'10 - 2008'!AW24</f>
        <v>0</v>
      </c>
      <c r="V24" s="32">
        <f>+$C$24*'10 - 2008'!AX24</f>
        <v>0</v>
      </c>
      <c r="W24" s="32">
        <f>+$C$24*'10 - 2008'!AY24</f>
        <v>0</v>
      </c>
      <c r="X24" s="32">
        <f>+$C$24*'10 - 2008'!AZ24</f>
        <v>0</v>
      </c>
      <c r="Y24" s="32">
        <f>+$C$24*'10 - 2008'!BA24</f>
        <v>0</v>
      </c>
      <c r="Z24" s="32">
        <f>+$C$24*'10 - 2008'!BB24</f>
        <v>0</v>
      </c>
      <c r="AA24" s="32">
        <f>+$C$24*'10 - 2008'!BC24</f>
        <v>0</v>
      </c>
      <c r="AB24" s="32">
        <f>+$C$24*'10 - 2008'!BD24</f>
        <v>0</v>
      </c>
      <c r="AC24" s="32">
        <f>+$C$24*'10 - 2008'!BE24</f>
        <v>0</v>
      </c>
      <c r="AD24" s="32">
        <f>+$C$24*'10 - 2008'!BF24</f>
        <v>0</v>
      </c>
      <c r="AE24" s="32">
        <f>+$C$24*'10 - 2008'!BG24</f>
        <v>0</v>
      </c>
      <c r="AF24" s="32">
        <f>+$C$24*'10 - 2008'!BH24</f>
        <v>0</v>
      </c>
      <c r="AG24" s="32">
        <f>+$C$24*'10 - 2008'!BI24</f>
        <v>0</v>
      </c>
      <c r="AH24" s="32">
        <f>+$C$24*'10 - 2008'!BJ24</f>
        <v>0</v>
      </c>
      <c r="AI24" s="2"/>
      <c r="AJ24" s="153"/>
      <c r="AL24" s="150"/>
    </row>
    <row r="25" spans="1:38" ht="15" thickBot="1">
      <c r="B25" s="237" t="s">
        <v>104</v>
      </c>
      <c r="C25" s="238"/>
      <c r="D25" s="33">
        <f>SUM(D8:D24)</f>
        <v>5790072.5597494831</v>
      </c>
      <c r="E25" s="33">
        <f t="shared" ref="E25:AH25" si="0">SUM(E8:E24)</f>
        <v>1694617.2285693784</v>
      </c>
      <c r="F25" s="33">
        <f t="shared" si="0"/>
        <v>9126742.2550947852</v>
      </c>
      <c r="G25" s="33">
        <f t="shared" si="0"/>
        <v>0</v>
      </c>
      <c r="H25" s="33">
        <f t="shared" si="0"/>
        <v>409677.2258018991</v>
      </c>
      <c r="I25" s="33">
        <f t="shared" si="0"/>
        <v>7519464.1126501374</v>
      </c>
      <c r="J25" s="33">
        <f t="shared" si="0"/>
        <v>0</v>
      </c>
      <c r="K25" s="33">
        <f t="shared" si="0"/>
        <v>2606443.5047457549</v>
      </c>
      <c r="L25" s="33">
        <f t="shared" si="0"/>
        <v>0</v>
      </c>
      <c r="M25" s="33">
        <f t="shared" si="0"/>
        <v>0</v>
      </c>
      <c r="N25" s="33">
        <f t="shared" si="0"/>
        <v>0</v>
      </c>
      <c r="O25" s="33">
        <f t="shared" si="0"/>
        <v>0</v>
      </c>
      <c r="P25" s="33">
        <f t="shared" si="0"/>
        <v>0</v>
      </c>
      <c r="Q25" s="33">
        <f t="shared" si="0"/>
        <v>0</v>
      </c>
      <c r="R25" s="33">
        <f t="shared" si="0"/>
        <v>0</v>
      </c>
      <c r="S25" s="33">
        <f t="shared" si="0"/>
        <v>378901.36109538632</v>
      </c>
      <c r="T25" s="33">
        <f t="shared" si="0"/>
        <v>2357938.747637637</v>
      </c>
      <c r="U25" s="33">
        <f t="shared" si="0"/>
        <v>0</v>
      </c>
      <c r="V25" s="33">
        <f t="shared" si="0"/>
        <v>0</v>
      </c>
      <c r="W25" s="33">
        <f t="shared" si="0"/>
        <v>0</v>
      </c>
      <c r="X25" s="33">
        <f t="shared" si="0"/>
        <v>0</v>
      </c>
      <c r="Y25" s="33">
        <f t="shared" si="0"/>
        <v>0</v>
      </c>
      <c r="Z25" s="33">
        <f t="shared" si="0"/>
        <v>0</v>
      </c>
      <c r="AA25" s="33">
        <f t="shared" si="0"/>
        <v>0</v>
      </c>
      <c r="AB25" s="33">
        <f t="shared" si="0"/>
        <v>0</v>
      </c>
      <c r="AC25" s="33">
        <f t="shared" si="0"/>
        <v>0</v>
      </c>
      <c r="AD25" s="33">
        <f t="shared" si="0"/>
        <v>1714095.6981899331</v>
      </c>
      <c r="AE25" s="33">
        <f t="shared" si="0"/>
        <v>0</v>
      </c>
      <c r="AF25" s="33">
        <f t="shared" si="0"/>
        <v>634475.94745281932</v>
      </c>
      <c r="AG25" s="33">
        <f t="shared" si="0"/>
        <v>2688230.6632916825</v>
      </c>
      <c r="AH25" s="33">
        <f t="shared" si="0"/>
        <v>0</v>
      </c>
      <c r="AI25" s="2"/>
      <c r="AJ25" s="152"/>
      <c r="AL25" s="150"/>
    </row>
    <row r="26" spans="1:38" ht="15" thickBot="1">
      <c r="B26" s="237" t="s">
        <v>105</v>
      </c>
      <c r="C26" s="238"/>
      <c r="D26" s="33">
        <f t="shared" ref="D26:AH26" si="1">+D25*12</f>
        <v>69480870.716993794</v>
      </c>
      <c r="E26" s="33">
        <f t="shared" si="1"/>
        <v>20335406.742832541</v>
      </c>
      <c r="F26" s="33">
        <f t="shared" si="1"/>
        <v>109520907.06113742</v>
      </c>
      <c r="G26" s="33">
        <f t="shared" si="1"/>
        <v>0</v>
      </c>
      <c r="H26" s="33">
        <f t="shared" si="1"/>
        <v>4916126.7096227892</v>
      </c>
      <c r="I26" s="33">
        <f t="shared" si="1"/>
        <v>90233569.351801649</v>
      </c>
      <c r="J26" s="33">
        <f t="shared" si="1"/>
        <v>0</v>
      </c>
      <c r="K26" s="33">
        <f t="shared" si="1"/>
        <v>31277322.056949057</v>
      </c>
      <c r="L26" s="33">
        <f t="shared" si="1"/>
        <v>0</v>
      </c>
      <c r="M26" s="33">
        <f t="shared" si="1"/>
        <v>0</v>
      </c>
      <c r="N26" s="33">
        <f t="shared" si="1"/>
        <v>0</v>
      </c>
      <c r="O26" s="33">
        <f t="shared" si="1"/>
        <v>0</v>
      </c>
      <c r="P26" s="33">
        <f t="shared" si="1"/>
        <v>0</v>
      </c>
      <c r="Q26" s="33">
        <f t="shared" si="1"/>
        <v>0</v>
      </c>
      <c r="R26" s="33">
        <f t="shared" si="1"/>
        <v>0</v>
      </c>
      <c r="S26" s="33">
        <f t="shared" si="1"/>
        <v>4546816.3331446359</v>
      </c>
      <c r="T26" s="33">
        <f t="shared" si="1"/>
        <v>28295264.971651644</v>
      </c>
      <c r="U26" s="33">
        <f t="shared" si="1"/>
        <v>0</v>
      </c>
      <c r="V26" s="33">
        <f t="shared" si="1"/>
        <v>0</v>
      </c>
      <c r="W26" s="33">
        <f t="shared" si="1"/>
        <v>0</v>
      </c>
      <c r="X26" s="33">
        <f t="shared" si="1"/>
        <v>0</v>
      </c>
      <c r="Y26" s="33">
        <f t="shared" si="1"/>
        <v>0</v>
      </c>
      <c r="Z26" s="33">
        <f t="shared" si="1"/>
        <v>0</v>
      </c>
      <c r="AA26" s="33">
        <f t="shared" si="1"/>
        <v>0</v>
      </c>
      <c r="AB26" s="33">
        <f t="shared" si="1"/>
        <v>0</v>
      </c>
      <c r="AC26" s="33">
        <f t="shared" si="1"/>
        <v>0</v>
      </c>
      <c r="AD26" s="33">
        <f t="shared" si="1"/>
        <v>20569148.378279198</v>
      </c>
      <c r="AE26" s="33">
        <f t="shared" si="1"/>
        <v>0</v>
      </c>
      <c r="AF26" s="33">
        <f t="shared" si="1"/>
        <v>7613711.3694338314</v>
      </c>
      <c r="AG26" s="33">
        <f t="shared" si="1"/>
        <v>32258767.95950019</v>
      </c>
      <c r="AH26" s="33">
        <f t="shared" si="1"/>
        <v>0</v>
      </c>
      <c r="AI26" s="2">
        <f>SUM(D26:AH26)</f>
        <v>419047911.65134686</v>
      </c>
      <c r="AJ26" s="154"/>
    </row>
    <row r="27" spans="1:38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8" s="43" customFormat="1">
      <c r="B28" s="44" t="s">
        <v>128</v>
      </c>
      <c r="C28" s="45">
        <v>1.1181999999999999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8" s="43" customFormat="1">
      <c r="B29" s="46" t="s">
        <v>127</v>
      </c>
      <c r="C29" s="47"/>
      <c r="D29" s="146">
        <f>+$C$28*D26</f>
        <v>77693509.635742456</v>
      </c>
      <c r="E29" s="146">
        <f t="shared" ref="E29:AH29" si="2">+$C$28*E26</f>
        <v>22739051.819835346</v>
      </c>
      <c r="F29" s="146">
        <f t="shared" si="2"/>
        <v>122466278.27576385</v>
      </c>
      <c r="G29" s="146">
        <f t="shared" si="2"/>
        <v>0</v>
      </c>
      <c r="H29" s="146">
        <f t="shared" si="2"/>
        <v>5497212.8867002018</v>
      </c>
      <c r="I29" s="146">
        <f t="shared" si="2"/>
        <v>100899177.24918459</v>
      </c>
      <c r="J29" s="146">
        <f t="shared" si="2"/>
        <v>0</v>
      </c>
      <c r="K29" s="146">
        <f t="shared" si="2"/>
        <v>34974301.524080433</v>
      </c>
      <c r="L29" s="146">
        <f t="shared" si="2"/>
        <v>0</v>
      </c>
      <c r="M29" s="146">
        <f t="shared" si="2"/>
        <v>0</v>
      </c>
      <c r="N29" s="146">
        <f t="shared" si="2"/>
        <v>0</v>
      </c>
      <c r="O29" s="146">
        <f t="shared" si="2"/>
        <v>0</v>
      </c>
      <c r="P29" s="146">
        <f t="shared" si="2"/>
        <v>0</v>
      </c>
      <c r="Q29" s="146">
        <f t="shared" si="2"/>
        <v>0</v>
      </c>
      <c r="R29" s="146">
        <f t="shared" si="2"/>
        <v>0</v>
      </c>
      <c r="S29" s="146">
        <f t="shared" si="2"/>
        <v>5084250.023722331</v>
      </c>
      <c r="T29" s="146">
        <f t="shared" si="2"/>
        <v>31639765.291300863</v>
      </c>
      <c r="U29" s="146">
        <f t="shared" si="2"/>
        <v>0</v>
      </c>
      <c r="V29" s="146">
        <f t="shared" si="2"/>
        <v>0</v>
      </c>
      <c r="W29" s="146">
        <f t="shared" si="2"/>
        <v>0</v>
      </c>
      <c r="X29" s="146">
        <f t="shared" si="2"/>
        <v>0</v>
      </c>
      <c r="Y29" s="146">
        <f t="shared" si="2"/>
        <v>0</v>
      </c>
      <c r="Z29" s="146">
        <f t="shared" si="2"/>
        <v>0</v>
      </c>
      <c r="AA29" s="146">
        <f t="shared" si="2"/>
        <v>0</v>
      </c>
      <c r="AB29" s="146">
        <f t="shared" si="2"/>
        <v>0</v>
      </c>
      <c r="AC29" s="146">
        <f t="shared" si="2"/>
        <v>0</v>
      </c>
      <c r="AD29" s="146">
        <f t="shared" si="2"/>
        <v>23000421.716591798</v>
      </c>
      <c r="AE29" s="146">
        <f t="shared" si="2"/>
        <v>0</v>
      </c>
      <c r="AF29" s="146">
        <f t="shared" si="2"/>
        <v>8513652.0533009097</v>
      </c>
      <c r="AG29" s="146">
        <f t="shared" si="2"/>
        <v>36071754.332313105</v>
      </c>
      <c r="AH29" s="146">
        <f t="shared" si="2"/>
        <v>0</v>
      </c>
      <c r="AI29" s="148">
        <f>SUM(D29:AH29)</f>
        <v>468579374.80853599</v>
      </c>
    </row>
  </sheetData>
  <mergeCells count="13">
    <mergeCell ref="A3:A6"/>
    <mergeCell ref="B25:C25"/>
    <mergeCell ref="B26:C26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7"/>
  <sheetViews>
    <sheetView topLeftCell="A7" zoomScale="80" zoomScaleNormal="80" workbookViewId="0">
      <selection activeCell="A12" sqref="A12:IV17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5.886718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4.33203125" style="2" customWidth="1"/>
    <col min="14" max="14" width="16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8.33203125" style="2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7" width="11.44140625" style="2"/>
    <col min="58" max="58" width="11.44140625" style="139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48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63" ht="15" thickBot="1">
      <c r="B4" s="3" t="s">
        <v>115</v>
      </c>
    </row>
    <row r="5" spans="1:63" ht="15" thickBot="1">
      <c r="B5" s="221" t="s">
        <v>108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55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9"/>
      <c r="AM6" s="229" t="s">
        <v>5</v>
      </c>
      <c r="AN6" s="230"/>
      <c r="AO6" s="230"/>
      <c r="AP6" s="230"/>
      <c r="AQ6" s="230"/>
      <c r="AR6" s="230"/>
      <c r="AS6" s="230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4" t="s">
        <v>1</v>
      </c>
    </row>
    <row r="8" spans="1:63" s="76" customFormat="1" ht="32.25" customHeight="1">
      <c r="A8" s="41">
        <v>1</v>
      </c>
      <c r="B8" s="41" t="s">
        <v>133</v>
      </c>
      <c r="C8" s="72" t="s">
        <v>160</v>
      </c>
      <c r="D8" s="72" t="s">
        <v>158</v>
      </c>
      <c r="E8" s="73">
        <v>2457043</v>
      </c>
      <c r="F8" s="73">
        <v>0</v>
      </c>
      <c r="G8" s="72">
        <v>0</v>
      </c>
      <c r="H8" s="73">
        <v>0</v>
      </c>
      <c r="I8" s="73">
        <v>0</v>
      </c>
      <c r="J8" s="72">
        <v>0</v>
      </c>
      <c r="K8" s="73">
        <v>0</v>
      </c>
      <c r="L8" s="73">
        <f t="shared" ref="L8:L24" si="0">SUM(E8:K8)</f>
        <v>2457043</v>
      </c>
      <c r="M8" s="73">
        <v>0</v>
      </c>
      <c r="N8" s="73">
        <v>0</v>
      </c>
      <c r="O8" s="73">
        <v>0</v>
      </c>
      <c r="P8" s="73">
        <v>0</v>
      </c>
      <c r="Q8" s="73">
        <v>0</v>
      </c>
      <c r="R8" s="73">
        <v>841764</v>
      </c>
      <c r="S8" s="73">
        <v>0</v>
      </c>
      <c r="T8" s="73">
        <f>SUM(M8:S8)+(L8*12)</f>
        <v>30326280</v>
      </c>
      <c r="U8" s="73">
        <v>2255088.9124000003</v>
      </c>
      <c r="V8" s="73">
        <f>U8*12%</f>
        <v>270610.66948800004</v>
      </c>
      <c r="W8" s="73">
        <f t="shared" ref="W8:W24" si="1">+T8*0.02</f>
        <v>606525.6</v>
      </c>
      <c r="X8" s="73"/>
      <c r="Y8" s="73">
        <f t="shared" ref="Y8:Y24" si="2">+T8*0.03</f>
        <v>909788.4</v>
      </c>
      <c r="Z8" s="73">
        <f t="shared" ref="Z8:Z24" si="3">+T8*0.04</f>
        <v>1213051.2</v>
      </c>
      <c r="AA8" s="73">
        <v>2879259.4</v>
      </c>
      <c r="AB8" s="73">
        <f>2426102.4</f>
        <v>2426102.4</v>
      </c>
      <c r="AC8" s="73">
        <v>739961.23199999996</v>
      </c>
      <c r="AD8" s="73">
        <f t="shared" ref="AD8:AD23" si="4">SUM(W8:AC8)</f>
        <v>8774688.2320000008</v>
      </c>
      <c r="AE8" s="15">
        <f t="shared" ref="AE8:AE23" si="5">+T8+U8+AD8+V8</f>
        <v>41626667.813887998</v>
      </c>
      <c r="AF8" s="73">
        <v>40</v>
      </c>
      <c r="AG8" s="73">
        <v>10</v>
      </c>
      <c r="AH8" s="73">
        <v>60</v>
      </c>
      <c r="AI8" s="73"/>
      <c r="AJ8" s="73"/>
      <c r="AK8" s="73">
        <v>30</v>
      </c>
      <c r="AL8" s="73"/>
      <c r="AM8" s="73">
        <v>30</v>
      </c>
      <c r="AN8" s="73"/>
      <c r="AO8" s="73"/>
      <c r="AP8" s="73"/>
      <c r="AQ8" s="73"/>
      <c r="AR8" s="73"/>
      <c r="AS8" s="73"/>
      <c r="AT8" s="73"/>
      <c r="AU8" s="73">
        <v>10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136"/>
      <c r="BG8" s="73"/>
      <c r="BH8" s="73"/>
      <c r="BI8" s="73">
        <v>10</v>
      </c>
      <c r="BJ8" s="74"/>
      <c r="BK8" s="75">
        <f t="shared" ref="BK8:BK24" si="6">(SUM(AF8:BJ8))*12</f>
        <v>2280</v>
      </c>
    </row>
    <row r="9" spans="1:63" s="76" customFormat="1" ht="34.5" customHeight="1">
      <c r="A9" s="41">
        <v>2</v>
      </c>
      <c r="B9" s="41" t="s">
        <v>133</v>
      </c>
      <c r="C9" s="72" t="s">
        <v>161</v>
      </c>
      <c r="D9" s="72" t="s">
        <v>159</v>
      </c>
      <c r="E9" s="73">
        <v>2457043</v>
      </c>
      <c r="F9" s="73">
        <v>0</v>
      </c>
      <c r="G9" s="72">
        <v>0</v>
      </c>
      <c r="H9" s="73">
        <v>0</v>
      </c>
      <c r="I9" s="73">
        <v>0</v>
      </c>
      <c r="J9" s="72">
        <v>0</v>
      </c>
      <c r="K9" s="73">
        <v>0</v>
      </c>
      <c r="L9" s="73">
        <f t="shared" si="0"/>
        <v>2457043</v>
      </c>
      <c r="M9" s="73">
        <v>0</v>
      </c>
      <c r="N9" s="73">
        <v>0</v>
      </c>
      <c r="O9" s="73">
        <v>0</v>
      </c>
      <c r="P9" s="73">
        <v>0</v>
      </c>
      <c r="Q9" s="73">
        <v>0</v>
      </c>
      <c r="R9" s="73">
        <v>1228521</v>
      </c>
      <c r="S9" s="73">
        <v>0</v>
      </c>
      <c r="T9" s="73">
        <f t="shared" ref="T9:T24" si="7">SUM(M9:S9)+(L9*12)</f>
        <v>30713037</v>
      </c>
      <c r="U9" s="73">
        <v>2287317.3732099999</v>
      </c>
      <c r="V9" s="73">
        <f t="shared" ref="V9:V24" si="8">U9*12%</f>
        <v>274478.08478519996</v>
      </c>
      <c r="W9" s="73">
        <f t="shared" si="1"/>
        <v>614260.74</v>
      </c>
      <c r="X9" s="73"/>
      <c r="Y9" s="73">
        <f t="shared" si="2"/>
        <v>921391.11</v>
      </c>
      <c r="Z9" s="73">
        <f t="shared" si="3"/>
        <v>1228521.48</v>
      </c>
      <c r="AA9" s="73">
        <v>2919868.8849999998</v>
      </c>
      <c r="AB9" s="73">
        <v>2457042.96</v>
      </c>
      <c r="AC9" s="73">
        <v>749398.10279999999</v>
      </c>
      <c r="AD9" s="73">
        <f t="shared" si="4"/>
        <v>8890483.2777999993</v>
      </c>
      <c r="AE9" s="15">
        <f t="shared" si="5"/>
        <v>42165315.7357952</v>
      </c>
      <c r="AF9" s="73">
        <v>40</v>
      </c>
      <c r="AG9" s="73">
        <v>10</v>
      </c>
      <c r="AH9" s="73">
        <v>60</v>
      </c>
      <c r="AI9" s="73"/>
      <c r="AJ9" s="73"/>
      <c r="AK9" s="73">
        <v>30</v>
      </c>
      <c r="AL9" s="73"/>
      <c r="AM9" s="73">
        <v>30</v>
      </c>
      <c r="AN9" s="73"/>
      <c r="AO9" s="73"/>
      <c r="AP9" s="73"/>
      <c r="AQ9" s="73"/>
      <c r="AR9" s="73"/>
      <c r="AS9" s="73"/>
      <c r="AT9" s="73"/>
      <c r="AU9" s="73">
        <v>10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136"/>
      <c r="BG9" s="73"/>
      <c r="BH9" s="73"/>
      <c r="BI9" s="73">
        <v>10</v>
      </c>
      <c r="BJ9" s="74"/>
      <c r="BK9" s="75">
        <f t="shared" si="6"/>
        <v>2280</v>
      </c>
    </row>
    <row r="10" spans="1:63" s="80" customFormat="1" ht="54.75" customHeight="1">
      <c r="A10" s="77">
        <v>3</v>
      </c>
      <c r="B10" s="77" t="s">
        <v>137</v>
      </c>
      <c r="C10" s="96" t="s">
        <v>160</v>
      </c>
      <c r="D10" s="96" t="s">
        <v>162</v>
      </c>
      <c r="E10" s="79">
        <v>1423486</v>
      </c>
      <c r="F10" s="79">
        <v>0</v>
      </c>
      <c r="G10" s="78">
        <v>0</v>
      </c>
      <c r="H10" s="79">
        <v>0</v>
      </c>
      <c r="I10" s="79">
        <v>0</v>
      </c>
      <c r="J10" s="78">
        <v>0</v>
      </c>
      <c r="K10" s="79">
        <v>0</v>
      </c>
      <c r="L10" s="73">
        <f t="shared" si="0"/>
        <v>1423486</v>
      </c>
      <c r="M10" s="79">
        <v>0</v>
      </c>
      <c r="N10" s="79">
        <v>0</v>
      </c>
      <c r="O10" s="79"/>
      <c r="P10" s="79">
        <v>0</v>
      </c>
      <c r="Q10" s="79">
        <v>0</v>
      </c>
      <c r="R10" s="79">
        <v>1304862</v>
      </c>
      <c r="S10" s="79">
        <v>0</v>
      </c>
      <c r="T10" s="73">
        <f t="shared" si="7"/>
        <v>18386694</v>
      </c>
      <c r="U10" s="73">
        <v>1260163.21102</v>
      </c>
      <c r="V10" s="73">
        <f t="shared" si="8"/>
        <v>151219.5853224</v>
      </c>
      <c r="W10" s="73">
        <f t="shared" si="1"/>
        <v>367733.88</v>
      </c>
      <c r="X10" s="73"/>
      <c r="Y10" s="73">
        <f t="shared" si="2"/>
        <v>551600.81999999995</v>
      </c>
      <c r="Z10" s="73">
        <f t="shared" si="3"/>
        <v>735467.76</v>
      </c>
      <c r="AA10" s="73">
        <v>1625602.8699999999</v>
      </c>
      <c r="AB10" s="73">
        <v>1470935.52</v>
      </c>
      <c r="AC10" s="73">
        <v>448635.33359999995</v>
      </c>
      <c r="AD10" s="73">
        <f t="shared" si="4"/>
        <v>5199976.1835999992</v>
      </c>
      <c r="AE10" s="15">
        <f t="shared" si="5"/>
        <v>24998052.9799424</v>
      </c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>
        <v>180</v>
      </c>
      <c r="AW10" s="73"/>
      <c r="AX10" s="73"/>
      <c r="AY10" s="73"/>
      <c r="AZ10" s="73"/>
      <c r="BA10" s="73"/>
      <c r="BB10" s="73"/>
      <c r="BC10" s="73"/>
      <c r="BD10" s="73"/>
      <c r="BE10" s="73"/>
      <c r="BF10" s="136"/>
      <c r="BG10" s="73"/>
      <c r="BH10" s="73"/>
      <c r="BI10" s="73"/>
      <c r="BJ10" s="74"/>
      <c r="BK10" s="75">
        <f t="shared" si="6"/>
        <v>2160</v>
      </c>
    </row>
    <row r="11" spans="1:63" s="80" customFormat="1" ht="28.8">
      <c r="A11" s="77">
        <v>4</v>
      </c>
      <c r="B11" s="19" t="s">
        <v>139</v>
      </c>
      <c r="C11" s="94" t="s">
        <v>140</v>
      </c>
      <c r="D11" s="96" t="s">
        <v>138</v>
      </c>
      <c r="E11" s="79">
        <v>1451577</v>
      </c>
      <c r="F11" s="79">
        <v>0</v>
      </c>
      <c r="G11" s="78">
        <v>0</v>
      </c>
      <c r="H11" s="79">
        <v>0</v>
      </c>
      <c r="I11" s="79">
        <v>0</v>
      </c>
      <c r="J11" s="78">
        <v>96772</v>
      </c>
      <c r="K11" s="79">
        <v>0</v>
      </c>
      <c r="L11" s="73">
        <f t="shared" si="0"/>
        <v>1548349</v>
      </c>
      <c r="M11" s="79">
        <v>0</v>
      </c>
      <c r="N11" s="79">
        <v>508052</v>
      </c>
      <c r="O11" s="79">
        <v>746958</v>
      </c>
      <c r="P11" s="79">
        <v>778081</v>
      </c>
      <c r="Q11" s="79">
        <v>0</v>
      </c>
      <c r="R11" s="79">
        <v>1621002</v>
      </c>
      <c r="S11" s="79">
        <v>0</v>
      </c>
      <c r="T11" s="73">
        <f t="shared" si="7"/>
        <v>22234281</v>
      </c>
      <c r="U11" s="73">
        <v>1580782.63573</v>
      </c>
      <c r="V11" s="73">
        <f t="shared" si="8"/>
        <v>189693.9162876</v>
      </c>
      <c r="W11" s="73">
        <f t="shared" si="1"/>
        <v>444685.62</v>
      </c>
      <c r="X11" s="73"/>
      <c r="Y11" s="73">
        <f t="shared" si="2"/>
        <v>667028.42999999993</v>
      </c>
      <c r="Z11" s="73">
        <f t="shared" si="3"/>
        <v>889371.24</v>
      </c>
      <c r="AA11" s="73">
        <v>2029599.5049999999</v>
      </c>
      <c r="AB11" s="73">
        <v>1778742.48</v>
      </c>
      <c r="AC11" s="73">
        <v>542516.45639999991</v>
      </c>
      <c r="AD11" s="73">
        <f t="shared" si="4"/>
        <v>6351943.7313999999</v>
      </c>
      <c r="AE11" s="15">
        <f t="shared" si="5"/>
        <v>30356701.283417597</v>
      </c>
      <c r="AF11" s="73">
        <v>10</v>
      </c>
      <c r="AG11" s="73">
        <v>10</v>
      </c>
      <c r="AH11" s="73">
        <v>80</v>
      </c>
      <c r="AI11" s="73"/>
      <c r="AJ11" s="73">
        <v>20</v>
      </c>
      <c r="AK11" s="73">
        <v>40</v>
      </c>
      <c r="AL11" s="73"/>
      <c r="AM11" s="73">
        <v>20</v>
      </c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136"/>
      <c r="BG11" s="73"/>
      <c r="BH11" s="73"/>
      <c r="BI11" s="73"/>
      <c r="BJ11" s="74"/>
      <c r="BK11" s="75">
        <f t="shared" si="6"/>
        <v>2160</v>
      </c>
    </row>
    <row r="12" spans="1:63" s="184" customFormat="1" ht="28.8">
      <c r="A12" s="178">
        <v>5</v>
      </c>
      <c r="B12" s="179" t="s">
        <v>141</v>
      </c>
      <c r="C12" s="180" t="s">
        <v>140</v>
      </c>
      <c r="D12" s="181" t="s">
        <v>142</v>
      </c>
      <c r="E12" s="163">
        <v>1189797</v>
      </c>
      <c r="F12" s="163">
        <v>0</v>
      </c>
      <c r="G12" s="182">
        <v>0</v>
      </c>
      <c r="H12" s="163">
        <v>0</v>
      </c>
      <c r="I12" s="163">
        <v>0</v>
      </c>
      <c r="J12" s="182">
        <v>79320</v>
      </c>
      <c r="K12" s="163">
        <v>0</v>
      </c>
      <c r="L12" s="136">
        <f t="shared" si="0"/>
        <v>1269117</v>
      </c>
      <c r="M12" s="163">
        <v>0</v>
      </c>
      <c r="N12" s="163">
        <v>416429</v>
      </c>
      <c r="O12" s="163">
        <v>612250</v>
      </c>
      <c r="P12" s="163">
        <v>637760</v>
      </c>
      <c r="Q12" s="163">
        <v>0</v>
      </c>
      <c r="R12" s="163">
        <v>1328667</v>
      </c>
      <c r="S12" s="163">
        <v>0</v>
      </c>
      <c r="T12" s="136">
        <f t="shared" si="7"/>
        <v>18224510</v>
      </c>
      <c r="U12" s="136">
        <v>1246648.4183</v>
      </c>
      <c r="V12" s="136">
        <f t="shared" si="8"/>
        <v>149597.81019600001</v>
      </c>
      <c r="W12" s="136">
        <f t="shared" si="1"/>
        <v>364490.2</v>
      </c>
      <c r="X12" s="136"/>
      <c r="Y12" s="136">
        <f t="shared" si="2"/>
        <v>546735.29999999993</v>
      </c>
      <c r="Z12" s="136">
        <f t="shared" si="3"/>
        <v>728980.4</v>
      </c>
      <c r="AA12" s="136">
        <v>1608573.5499999998</v>
      </c>
      <c r="AB12" s="136">
        <v>1457960.8</v>
      </c>
      <c r="AC12" s="136">
        <v>444678.04399999994</v>
      </c>
      <c r="AD12" s="136">
        <f t="shared" si="4"/>
        <v>5151418.2939999998</v>
      </c>
      <c r="AE12" s="141">
        <f t="shared" si="5"/>
        <v>24772174.522496</v>
      </c>
      <c r="AF12" s="136">
        <v>40</v>
      </c>
      <c r="AG12" s="136">
        <v>10</v>
      </c>
      <c r="AH12" s="136">
        <v>50</v>
      </c>
      <c r="AI12" s="136"/>
      <c r="AJ12" s="136">
        <v>20</v>
      </c>
      <c r="AK12" s="136">
        <v>40</v>
      </c>
      <c r="AL12" s="136"/>
      <c r="AM12" s="136">
        <v>20</v>
      </c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83"/>
      <c r="BK12" s="135">
        <f t="shared" si="6"/>
        <v>2160</v>
      </c>
    </row>
    <row r="13" spans="1:63" s="138" customFormat="1">
      <c r="A13" s="132">
        <v>6</v>
      </c>
      <c r="B13" s="185" t="s">
        <v>141</v>
      </c>
      <c r="C13" s="186" t="s">
        <v>140</v>
      </c>
      <c r="D13" s="181" t="s">
        <v>143</v>
      </c>
      <c r="E13" s="136">
        <v>1189797</v>
      </c>
      <c r="F13" s="136">
        <v>0</v>
      </c>
      <c r="G13" s="181">
        <v>0</v>
      </c>
      <c r="H13" s="136">
        <v>0</v>
      </c>
      <c r="I13" s="136">
        <v>0</v>
      </c>
      <c r="J13" s="181">
        <v>79320</v>
      </c>
      <c r="K13" s="136">
        <v>0</v>
      </c>
      <c r="L13" s="136">
        <f t="shared" si="0"/>
        <v>1269117</v>
      </c>
      <c r="M13" s="136">
        <v>0</v>
      </c>
      <c r="N13" s="136">
        <v>416429</v>
      </c>
      <c r="O13" s="136">
        <v>612250</v>
      </c>
      <c r="P13" s="136">
        <v>637760</v>
      </c>
      <c r="Q13" s="136">
        <v>0</v>
      </c>
      <c r="R13" s="136">
        <v>1328667</v>
      </c>
      <c r="S13" s="136">
        <v>0</v>
      </c>
      <c r="T13" s="136">
        <f t="shared" si="7"/>
        <v>18224510</v>
      </c>
      <c r="U13" s="136">
        <v>1246648.4183</v>
      </c>
      <c r="V13" s="136">
        <f t="shared" si="8"/>
        <v>149597.81019600001</v>
      </c>
      <c r="W13" s="136">
        <f t="shared" si="1"/>
        <v>364490.2</v>
      </c>
      <c r="X13" s="136"/>
      <c r="Y13" s="136">
        <f t="shared" si="2"/>
        <v>546735.29999999993</v>
      </c>
      <c r="Z13" s="136">
        <f t="shared" si="3"/>
        <v>728980.4</v>
      </c>
      <c r="AA13" s="136">
        <v>1608573.5499999998</v>
      </c>
      <c r="AB13" s="136">
        <v>1457960.8</v>
      </c>
      <c r="AC13" s="136">
        <v>444678.04399999994</v>
      </c>
      <c r="AD13" s="136">
        <f t="shared" si="4"/>
        <v>5151418.2939999998</v>
      </c>
      <c r="AE13" s="141">
        <f t="shared" si="5"/>
        <v>24772174.522496</v>
      </c>
      <c r="AF13" s="136">
        <v>40</v>
      </c>
      <c r="AG13" s="136">
        <v>10</v>
      </c>
      <c r="AH13" s="136">
        <v>50</v>
      </c>
      <c r="AI13" s="136"/>
      <c r="AJ13" s="136">
        <v>20</v>
      </c>
      <c r="AK13" s="136">
        <v>30</v>
      </c>
      <c r="AL13" s="136"/>
      <c r="AM13" s="136">
        <v>20</v>
      </c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>
        <v>10</v>
      </c>
      <c r="BI13" s="136">
        <v>10</v>
      </c>
      <c r="BJ13" s="183"/>
      <c r="BK13" s="135">
        <f t="shared" si="6"/>
        <v>2280</v>
      </c>
    </row>
    <row r="14" spans="1:63" s="138" customFormat="1" ht="28.8">
      <c r="A14" s="132">
        <v>7</v>
      </c>
      <c r="B14" s="185" t="s">
        <v>141</v>
      </c>
      <c r="C14" s="186" t="s">
        <v>140</v>
      </c>
      <c r="D14" s="181" t="s">
        <v>163</v>
      </c>
      <c r="E14" s="136">
        <v>1189797</v>
      </c>
      <c r="F14" s="136">
        <v>0</v>
      </c>
      <c r="G14" s="181">
        <v>0</v>
      </c>
      <c r="H14" s="136">
        <v>0</v>
      </c>
      <c r="I14" s="136">
        <v>0</v>
      </c>
      <c r="J14" s="181">
        <v>79320</v>
      </c>
      <c r="K14" s="136">
        <v>0</v>
      </c>
      <c r="L14" s="136">
        <f t="shared" si="0"/>
        <v>1269117</v>
      </c>
      <c r="M14" s="136">
        <v>0</v>
      </c>
      <c r="N14" s="136">
        <v>416429</v>
      </c>
      <c r="O14" s="136">
        <v>612250</v>
      </c>
      <c r="P14" s="136">
        <v>637760</v>
      </c>
      <c r="Q14" s="136">
        <v>0</v>
      </c>
      <c r="R14" s="136">
        <v>1328667</v>
      </c>
      <c r="S14" s="136">
        <v>0</v>
      </c>
      <c r="T14" s="136">
        <f t="shared" si="7"/>
        <v>18224510</v>
      </c>
      <c r="U14" s="136">
        <v>1246648.4183</v>
      </c>
      <c r="V14" s="136">
        <f t="shared" si="8"/>
        <v>149597.81019600001</v>
      </c>
      <c r="W14" s="136">
        <f t="shared" si="1"/>
        <v>364490.2</v>
      </c>
      <c r="X14" s="136"/>
      <c r="Y14" s="136">
        <f t="shared" si="2"/>
        <v>546735.29999999993</v>
      </c>
      <c r="Z14" s="136">
        <f t="shared" si="3"/>
        <v>728980.4</v>
      </c>
      <c r="AA14" s="136">
        <v>1608573.5499999998</v>
      </c>
      <c r="AB14" s="136">
        <v>1457960.8</v>
      </c>
      <c r="AC14" s="136">
        <v>444678.04399999994</v>
      </c>
      <c r="AD14" s="136">
        <f t="shared" si="4"/>
        <v>5151418.2939999998</v>
      </c>
      <c r="AE14" s="141">
        <f t="shared" si="5"/>
        <v>24772174.522496</v>
      </c>
      <c r="AF14" s="136">
        <v>40</v>
      </c>
      <c r="AG14" s="136">
        <v>10</v>
      </c>
      <c r="AH14" s="136">
        <v>50</v>
      </c>
      <c r="AI14" s="136"/>
      <c r="AJ14" s="136">
        <v>20</v>
      </c>
      <c r="AK14" s="136">
        <v>30</v>
      </c>
      <c r="AL14" s="136"/>
      <c r="AM14" s="136">
        <v>20</v>
      </c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>
        <v>10</v>
      </c>
      <c r="BI14" s="136">
        <v>10</v>
      </c>
      <c r="BJ14" s="183"/>
      <c r="BK14" s="135">
        <f t="shared" si="6"/>
        <v>2280</v>
      </c>
    </row>
    <row r="15" spans="1:63" s="138" customFormat="1" ht="28.8">
      <c r="A15" s="132">
        <v>8</v>
      </c>
      <c r="B15" s="185" t="s">
        <v>141</v>
      </c>
      <c r="C15" s="186" t="s">
        <v>140</v>
      </c>
      <c r="D15" s="181" t="s">
        <v>164</v>
      </c>
      <c r="E15" s="136">
        <v>1189797</v>
      </c>
      <c r="F15" s="136">
        <v>0</v>
      </c>
      <c r="G15" s="181">
        <v>0</v>
      </c>
      <c r="H15" s="136">
        <v>0</v>
      </c>
      <c r="I15" s="136">
        <v>0</v>
      </c>
      <c r="J15" s="181">
        <v>79320</v>
      </c>
      <c r="K15" s="136">
        <v>0</v>
      </c>
      <c r="L15" s="136">
        <f t="shared" si="0"/>
        <v>1269117</v>
      </c>
      <c r="M15" s="136">
        <v>0</v>
      </c>
      <c r="N15" s="136">
        <v>416429</v>
      </c>
      <c r="O15" s="136">
        <v>612250</v>
      </c>
      <c r="P15" s="136">
        <v>637760</v>
      </c>
      <c r="Q15" s="136">
        <v>0</v>
      </c>
      <c r="R15" s="136">
        <v>1328667</v>
      </c>
      <c r="S15" s="136">
        <v>0</v>
      </c>
      <c r="T15" s="136">
        <f t="shared" si="7"/>
        <v>18224510</v>
      </c>
      <c r="U15" s="136">
        <v>1246648.4183</v>
      </c>
      <c r="V15" s="136">
        <f t="shared" si="8"/>
        <v>149597.81019600001</v>
      </c>
      <c r="W15" s="136">
        <f t="shared" si="1"/>
        <v>364490.2</v>
      </c>
      <c r="X15" s="136"/>
      <c r="Y15" s="136">
        <f t="shared" si="2"/>
        <v>546735.29999999993</v>
      </c>
      <c r="Z15" s="136">
        <f t="shared" si="3"/>
        <v>728980.4</v>
      </c>
      <c r="AA15" s="136">
        <v>1608573.5499999998</v>
      </c>
      <c r="AB15" s="136">
        <v>1457960.8</v>
      </c>
      <c r="AC15" s="136">
        <v>444678.04399999994</v>
      </c>
      <c r="AD15" s="136">
        <f t="shared" si="4"/>
        <v>5151418.2939999998</v>
      </c>
      <c r="AE15" s="141">
        <f t="shared" si="5"/>
        <v>24772174.522496</v>
      </c>
      <c r="AF15" s="136">
        <v>40</v>
      </c>
      <c r="AG15" s="136">
        <v>10</v>
      </c>
      <c r="AH15" s="136">
        <v>50</v>
      </c>
      <c r="AI15" s="136"/>
      <c r="AJ15" s="136">
        <v>20</v>
      </c>
      <c r="AK15" s="136">
        <v>30</v>
      </c>
      <c r="AL15" s="136"/>
      <c r="AM15" s="136">
        <v>20</v>
      </c>
      <c r="AN15" s="136"/>
      <c r="AO15" s="136"/>
      <c r="AP15" s="136"/>
      <c r="AQ15" s="136"/>
      <c r="AR15" s="136"/>
      <c r="AS15" s="136"/>
      <c r="AT15" s="136"/>
      <c r="AU15" s="136">
        <v>10</v>
      </c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>
        <v>10</v>
      </c>
      <c r="BI15" s="136">
        <v>10</v>
      </c>
      <c r="BJ15" s="183"/>
      <c r="BK15" s="135">
        <f t="shared" si="6"/>
        <v>2400</v>
      </c>
    </row>
    <row r="16" spans="1:63" s="138" customFormat="1" ht="28.8">
      <c r="A16" s="132">
        <v>9</v>
      </c>
      <c r="B16" s="187" t="s">
        <v>141</v>
      </c>
      <c r="C16" s="134" t="s">
        <v>140</v>
      </c>
      <c r="D16" s="134" t="s">
        <v>146</v>
      </c>
      <c r="E16" s="135">
        <v>1189797</v>
      </c>
      <c r="F16" s="135">
        <v>0</v>
      </c>
      <c r="G16" s="188">
        <v>0</v>
      </c>
      <c r="H16" s="135">
        <v>0</v>
      </c>
      <c r="I16" s="135">
        <v>0</v>
      </c>
      <c r="J16" s="188">
        <v>79320</v>
      </c>
      <c r="K16" s="135">
        <v>0</v>
      </c>
      <c r="L16" s="136">
        <f t="shared" si="0"/>
        <v>1269117</v>
      </c>
      <c r="M16" s="135">
        <v>0</v>
      </c>
      <c r="N16" s="135">
        <v>416429</v>
      </c>
      <c r="O16" s="135">
        <v>612250</v>
      </c>
      <c r="P16" s="135">
        <v>637760</v>
      </c>
      <c r="Q16" s="135">
        <v>0</v>
      </c>
      <c r="R16" s="135">
        <v>1328667</v>
      </c>
      <c r="S16" s="135">
        <v>0</v>
      </c>
      <c r="T16" s="136">
        <f t="shared" si="7"/>
        <v>18224510</v>
      </c>
      <c r="U16" s="136">
        <v>1246648.4183</v>
      </c>
      <c r="V16" s="136">
        <f t="shared" si="8"/>
        <v>149597.81019600001</v>
      </c>
      <c r="W16" s="136">
        <f t="shared" si="1"/>
        <v>364490.2</v>
      </c>
      <c r="X16" s="136"/>
      <c r="Y16" s="136">
        <f t="shared" si="2"/>
        <v>546735.29999999993</v>
      </c>
      <c r="Z16" s="136">
        <f t="shared" si="3"/>
        <v>728980.4</v>
      </c>
      <c r="AA16" s="136">
        <v>1608573.5499999998</v>
      </c>
      <c r="AB16" s="136">
        <v>1457960.8</v>
      </c>
      <c r="AC16" s="136">
        <v>444678.04399999994</v>
      </c>
      <c r="AD16" s="136">
        <f t="shared" si="4"/>
        <v>5151418.2939999998</v>
      </c>
      <c r="AE16" s="141">
        <f t="shared" si="5"/>
        <v>24772174.522496</v>
      </c>
      <c r="AF16" s="136">
        <v>40</v>
      </c>
      <c r="AG16" s="136">
        <v>10</v>
      </c>
      <c r="AH16" s="136">
        <v>50</v>
      </c>
      <c r="AI16" s="136"/>
      <c r="AJ16" s="136">
        <v>20</v>
      </c>
      <c r="AK16" s="136">
        <v>30</v>
      </c>
      <c r="AL16" s="136"/>
      <c r="AM16" s="136">
        <v>20</v>
      </c>
      <c r="AN16" s="136"/>
      <c r="AO16" s="136"/>
      <c r="AP16" s="136"/>
      <c r="AQ16" s="136"/>
      <c r="AR16" s="136"/>
      <c r="AS16" s="136"/>
      <c r="AT16" s="136"/>
      <c r="AU16" s="136">
        <v>10</v>
      </c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>
        <v>10</v>
      </c>
      <c r="BI16" s="136">
        <v>10</v>
      </c>
      <c r="BJ16" s="183"/>
      <c r="BK16" s="135">
        <f t="shared" si="6"/>
        <v>2400</v>
      </c>
    </row>
    <row r="17" spans="1:63" s="138" customFormat="1" ht="28.8">
      <c r="A17" s="132">
        <v>10</v>
      </c>
      <c r="B17" s="187" t="s">
        <v>141</v>
      </c>
      <c r="C17" s="134" t="s">
        <v>140</v>
      </c>
      <c r="D17" s="134" t="s">
        <v>165</v>
      </c>
      <c r="E17" s="135">
        <v>1189797</v>
      </c>
      <c r="F17" s="135">
        <v>0</v>
      </c>
      <c r="G17" s="188">
        <v>0</v>
      </c>
      <c r="H17" s="135">
        <v>0</v>
      </c>
      <c r="I17" s="135">
        <v>0</v>
      </c>
      <c r="J17" s="188">
        <v>79320</v>
      </c>
      <c r="K17" s="135">
        <v>0</v>
      </c>
      <c r="L17" s="136">
        <f t="shared" si="0"/>
        <v>1269117</v>
      </c>
      <c r="M17" s="135">
        <v>0</v>
      </c>
      <c r="N17" s="135">
        <v>416429</v>
      </c>
      <c r="O17" s="135">
        <v>701485</v>
      </c>
      <c r="P17" s="135">
        <v>641478</v>
      </c>
      <c r="Q17" s="135">
        <v>0</v>
      </c>
      <c r="R17" s="135">
        <v>1514883</v>
      </c>
      <c r="S17" s="135">
        <v>0</v>
      </c>
      <c r="T17" s="136">
        <f t="shared" si="7"/>
        <v>18503679</v>
      </c>
      <c r="U17" s="136">
        <v>1269911.5710700001</v>
      </c>
      <c r="V17" s="136">
        <f t="shared" si="8"/>
        <v>152389.38852840001</v>
      </c>
      <c r="W17" s="136">
        <f t="shared" si="1"/>
        <v>370073.58</v>
      </c>
      <c r="X17" s="136"/>
      <c r="Y17" s="136">
        <f t="shared" si="2"/>
        <v>555110.37</v>
      </c>
      <c r="Z17" s="136">
        <f t="shared" si="3"/>
        <v>740147.16</v>
      </c>
      <c r="AA17" s="136">
        <v>1637886.2949999999</v>
      </c>
      <c r="AB17" s="136">
        <v>1480294.32</v>
      </c>
      <c r="AC17" s="136">
        <v>451489.76759999996</v>
      </c>
      <c r="AD17" s="136">
        <f t="shared" si="4"/>
        <v>5235001.4925999995</v>
      </c>
      <c r="AE17" s="141">
        <f t="shared" si="5"/>
        <v>25160981.452198401</v>
      </c>
      <c r="AF17" s="136">
        <v>40</v>
      </c>
      <c r="AG17" s="136">
        <v>10</v>
      </c>
      <c r="AH17" s="136">
        <v>50</v>
      </c>
      <c r="AI17" s="136"/>
      <c r="AJ17" s="136">
        <v>20</v>
      </c>
      <c r="AK17" s="136">
        <v>30</v>
      </c>
      <c r="AL17" s="136"/>
      <c r="AM17" s="136">
        <v>20</v>
      </c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>
        <v>10</v>
      </c>
      <c r="BI17" s="136">
        <v>10</v>
      </c>
      <c r="BJ17" s="183"/>
      <c r="BK17" s="135">
        <f t="shared" si="6"/>
        <v>2280</v>
      </c>
    </row>
    <row r="18" spans="1:63" s="97" customFormat="1" ht="28.8">
      <c r="A18" s="92">
        <v>11</v>
      </c>
      <c r="B18" s="105" t="s">
        <v>168</v>
      </c>
      <c r="C18" s="106" t="s">
        <v>140</v>
      </c>
      <c r="D18" s="106" t="s">
        <v>149</v>
      </c>
      <c r="E18" s="101">
        <v>944980</v>
      </c>
      <c r="F18" s="101">
        <v>0</v>
      </c>
      <c r="G18" s="100"/>
      <c r="H18" s="101">
        <v>37533</v>
      </c>
      <c r="I18" s="101">
        <v>0</v>
      </c>
      <c r="J18" s="100">
        <v>62999</v>
      </c>
      <c r="K18" s="101">
        <v>0</v>
      </c>
      <c r="L18" s="73">
        <f t="shared" si="0"/>
        <v>1045512</v>
      </c>
      <c r="M18" s="101">
        <v>0</v>
      </c>
      <c r="N18" s="101">
        <v>472490</v>
      </c>
      <c r="O18" s="101">
        <v>512383</v>
      </c>
      <c r="P18" s="101">
        <v>533733</v>
      </c>
      <c r="Q18" s="101">
        <v>0</v>
      </c>
      <c r="R18" s="101">
        <v>1111943</v>
      </c>
      <c r="S18" s="101">
        <v>0</v>
      </c>
      <c r="T18" s="73">
        <f t="shared" si="7"/>
        <v>15176693</v>
      </c>
      <c r="U18" s="73">
        <v>992673.82768999995</v>
      </c>
      <c r="V18" s="73">
        <f t="shared" si="8"/>
        <v>119120.8593228</v>
      </c>
      <c r="W18" s="73">
        <f t="shared" si="1"/>
        <v>303533.86</v>
      </c>
      <c r="X18" s="73"/>
      <c r="Y18" s="73">
        <f t="shared" si="2"/>
        <v>455300.79</v>
      </c>
      <c r="Z18" s="73">
        <f t="shared" si="3"/>
        <v>607067.72</v>
      </c>
      <c r="AA18" s="73">
        <v>1288552.7649999999</v>
      </c>
      <c r="AB18" s="73">
        <v>1214135.44</v>
      </c>
      <c r="AC18" s="73">
        <v>370311.30919999996</v>
      </c>
      <c r="AD18" s="73">
        <f t="shared" si="4"/>
        <v>4238901.8841999993</v>
      </c>
      <c r="AE18" s="15">
        <f t="shared" si="5"/>
        <v>20527389.571212798</v>
      </c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161"/>
      <c r="BG18" s="81"/>
      <c r="BH18" s="81"/>
      <c r="BI18" s="81">
        <v>180</v>
      </c>
      <c r="BJ18" s="82"/>
      <c r="BK18" s="75">
        <f t="shared" si="6"/>
        <v>2160</v>
      </c>
    </row>
    <row r="19" spans="1:63" s="97" customFormat="1" ht="28.8">
      <c r="A19" s="92">
        <v>12</v>
      </c>
      <c r="B19" s="103" t="s">
        <v>197</v>
      </c>
      <c r="C19" s="104" t="s">
        <v>140</v>
      </c>
      <c r="D19" s="107" t="s">
        <v>152</v>
      </c>
      <c r="E19" s="99">
        <v>944980</v>
      </c>
      <c r="F19" s="99">
        <v>0</v>
      </c>
      <c r="G19" s="99">
        <v>0</v>
      </c>
      <c r="H19" s="99">
        <v>37533</v>
      </c>
      <c r="I19" s="99">
        <v>0</v>
      </c>
      <c r="J19" s="99">
        <v>62999</v>
      </c>
      <c r="K19" s="99">
        <v>0</v>
      </c>
      <c r="L19" s="73">
        <f t="shared" si="0"/>
        <v>1045512</v>
      </c>
      <c r="M19" s="99">
        <v>0</v>
      </c>
      <c r="N19" s="99">
        <v>472490</v>
      </c>
      <c r="O19" s="99">
        <v>512383</v>
      </c>
      <c r="P19" s="99">
        <v>533733</v>
      </c>
      <c r="Q19" s="99">
        <v>0</v>
      </c>
      <c r="R19" s="99">
        <v>1111943</v>
      </c>
      <c r="S19" s="99">
        <v>0</v>
      </c>
      <c r="T19" s="73">
        <f t="shared" si="7"/>
        <v>15176693</v>
      </c>
      <c r="U19" s="73">
        <v>992673.82768999995</v>
      </c>
      <c r="V19" s="73">
        <f t="shared" si="8"/>
        <v>119120.8593228</v>
      </c>
      <c r="W19" s="73">
        <f t="shared" si="1"/>
        <v>303533.86</v>
      </c>
      <c r="X19" s="73"/>
      <c r="Y19" s="73">
        <f t="shared" si="2"/>
        <v>455300.79</v>
      </c>
      <c r="Z19" s="73">
        <f t="shared" si="3"/>
        <v>607067.72</v>
      </c>
      <c r="AA19" s="73">
        <v>1288552.7649999999</v>
      </c>
      <c r="AB19" s="73">
        <v>1214135.44</v>
      </c>
      <c r="AC19" s="73">
        <v>370311.30919999996</v>
      </c>
      <c r="AD19" s="73">
        <f t="shared" si="4"/>
        <v>4238901.8841999993</v>
      </c>
      <c r="AE19" s="15">
        <f t="shared" si="5"/>
        <v>20527389.571212798</v>
      </c>
      <c r="AF19" s="75">
        <v>40</v>
      </c>
      <c r="AG19" s="75">
        <v>10</v>
      </c>
      <c r="AH19" s="75">
        <v>30</v>
      </c>
      <c r="AI19" s="75"/>
      <c r="AJ19" s="75"/>
      <c r="AK19" s="75">
        <v>60</v>
      </c>
      <c r="AL19" s="75"/>
      <c r="AM19" s="75">
        <v>30</v>
      </c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135"/>
      <c r="BG19" s="75"/>
      <c r="BH19" s="75"/>
      <c r="BI19" s="75">
        <v>10</v>
      </c>
      <c r="BJ19" s="83"/>
      <c r="BK19" s="75">
        <f t="shared" si="6"/>
        <v>2160</v>
      </c>
    </row>
    <row r="20" spans="1:63" s="97" customFormat="1" ht="28.8">
      <c r="A20" s="92">
        <v>13</v>
      </c>
      <c r="B20" s="103" t="s">
        <v>197</v>
      </c>
      <c r="C20" s="104" t="s">
        <v>140</v>
      </c>
      <c r="D20" s="107" t="s">
        <v>151</v>
      </c>
      <c r="E20" s="99">
        <v>944980</v>
      </c>
      <c r="F20" s="99">
        <v>0</v>
      </c>
      <c r="G20" s="99">
        <v>0</v>
      </c>
      <c r="H20" s="99">
        <v>37533</v>
      </c>
      <c r="I20" s="99">
        <v>0</v>
      </c>
      <c r="J20" s="99">
        <v>62999</v>
      </c>
      <c r="K20" s="99">
        <v>0</v>
      </c>
      <c r="L20" s="73">
        <f t="shared" si="0"/>
        <v>1045512</v>
      </c>
      <c r="M20" s="99">
        <v>0</v>
      </c>
      <c r="N20" s="99">
        <v>472490</v>
      </c>
      <c r="O20" s="99">
        <v>512383</v>
      </c>
      <c r="P20" s="99">
        <v>533733</v>
      </c>
      <c r="Q20" s="99">
        <v>0</v>
      </c>
      <c r="R20" s="99">
        <v>1111943</v>
      </c>
      <c r="S20" s="99">
        <v>0</v>
      </c>
      <c r="T20" s="73">
        <f t="shared" si="7"/>
        <v>15176693</v>
      </c>
      <c r="U20" s="73">
        <v>992673.82768999995</v>
      </c>
      <c r="V20" s="73">
        <f t="shared" si="8"/>
        <v>119120.8593228</v>
      </c>
      <c r="W20" s="73">
        <f t="shared" si="1"/>
        <v>303533.86</v>
      </c>
      <c r="X20" s="73"/>
      <c r="Y20" s="73">
        <f t="shared" si="2"/>
        <v>455300.79</v>
      </c>
      <c r="Z20" s="73">
        <f t="shared" si="3"/>
        <v>607067.72</v>
      </c>
      <c r="AA20" s="73">
        <v>1288552.7649999999</v>
      </c>
      <c r="AB20" s="73">
        <v>1214135.44</v>
      </c>
      <c r="AC20" s="73">
        <v>79222.337459999995</v>
      </c>
      <c r="AD20" s="73">
        <f t="shared" si="4"/>
        <v>3947812.9124599998</v>
      </c>
      <c r="AE20" s="15">
        <f t="shared" si="5"/>
        <v>20236300.599472802</v>
      </c>
      <c r="AF20" s="99">
        <v>40</v>
      </c>
      <c r="AG20" s="99">
        <v>10</v>
      </c>
      <c r="AH20" s="99">
        <v>30</v>
      </c>
      <c r="AI20" s="99"/>
      <c r="AJ20" s="99"/>
      <c r="AK20" s="99">
        <v>60</v>
      </c>
      <c r="AL20" s="99"/>
      <c r="AM20" s="99">
        <v>30</v>
      </c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35"/>
      <c r="BG20" s="99"/>
      <c r="BH20" s="99"/>
      <c r="BI20" s="99">
        <v>10</v>
      </c>
      <c r="BJ20" s="102"/>
      <c r="BK20" s="75">
        <f t="shared" si="6"/>
        <v>2160</v>
      </c>
    </row>
    <row r="21" spans="1:63" s="97" customFormat="1" ht="28.8">
      <c r="A21" s="92">
        <v>14</v>
      </c>
      <c r="B21" s="103" t="s">
        <v>197</v>
      </c>
      <c r="C21" s="104" t="s">
        <v>140</v>
      </c>
      <c r="D21" s="107" t="s">
        <v>166</v>
      </c>
      <c r="E21" s="99">
        <v>944980</v>
      </c>
      <c r="F21" s="99">
        <v>0</v>
      </c>
      <c r="G21" s="99">
        <v>0</v>
      </c>
      <c r="H21" s="99">
        <v>37533</v>
      </c>
      <c r="I21" s="99">
        <v>0</v>
      </c>
      <c r="J21" s="99">
        <v>62999</v>
      </c>
      <c r="K21" s="99">
        <v>0</v>
      </c>
      <c r="L21" s="73">
        <f t="shared" si="0"/>
        <v>1045512</v>
      </c>
      <c r="M21" s="99">
        <v>0</v>
      </c>
      <c r="N21" s="99">
        <v>472490</v>
      </c>
      <c r="O21" s="99">
        <v>512383</v>
      </c>
      <c r="P21" s="99">
        <v>533733</v>
      </c>
      <c r="Q21" s="99">
        <v>0</v>
      </c>
      <c r="R21" s="99">
        <v>1111943</v>
      </c>
      <c r="S21" s="99">
        <v>0</v>
      </c>
      <c r="T21" s="73">
        <f t="shared" si="7"/>
        <v>15176693</v>
      </c>
      <c r="U21" s="73">
        <v>992673.82768999995</v>
      </c>
      <c r="V21" s="73">
        <f t="shared" si="8"/>
        <v>119120.8593228</v>
      </c>
      <c r="W21" s="73">
        <f t="shared" si="1"/>
        <v>303533.86</v>
      </c>
      <c r="X21" s="73"/>
      <c r="Y21" s="73">
        <f t="shared" si="2"/>
        <v>455300.79</v>
      </c>
      <c r="Z21" s="73">
        <f t="shared" si="3"/>
        <v>607067.72</v>
      </c>
      <c r="AA21" s="73">
        <v>1288552.7649999999</v>
      </c>
      <c r="AB21" s="73">
        <v>1214135.44</v>
      </c>
      <c r="AC21" s="73">
        <v>79222.337459999995</v>
      </c>
      <c r="AD21" s="73">
        <f t="shared" si="4"/>
        <v>3947812.9124599998</v>
      </c>
      <c r="AE21" s="15">
        <f t="shared" si="5"/>
        <v>20236300.599472802</v>
      </c>
      <c r="AF21" s="99">
        <v>40</v>
      </c>
      <c r="AG21" s="99">
        <v>10</v>
      </c>
      <c r="AH21" s="99">
        <v>30</v>
      </c>
      <c r="AI21" s="99"/>
      <c r="AJ21" s="99"/>
      <c r="AK21" s="99">
        <v>60</v>
      </c>
      <c r="AL21" s="99"/>
      <c r="AM21" s="99">
        <v>30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35"/>
      <c r="BG21" s="99"/>
      <c r="BH21" s="99"/>
      <c r="BI21" s="99">
        <v>10</v>
      </c>
      <c r="BJ21" s="102"/>
      <c r="BK21" s="75">
        <f t="shared" si="6"/>
        <v>2160</v>
      </c>
    </row>
    <row r="22" spans="1:63" s="97" customFormat="1" ht="28.8">
      <c r="A22" s="92">
        <v>15</v>
      </c>
      <c r="B22" s="103" t="s">
        <v>197</v>
      </c>
      <c r="C22" s="94" t="s">
        <v>140</v>
      </c>
      <c r="D22" s="94" t="s">
        <v>154</v>
      </c>
      <c r="E22" s="95">
        <v>944980</v>
      </c>
      <c r="F22" s="95">
        <v>0</v>
      </c>
      <c r="G22" s="96">
        <v>0</v>
      </c>
      <c r="H22" s="95">
        <v>37533</v>
      </c>
      <c r="I22" s="95">
        <v>0</v>
      </c>
      <c r="J22" s="96">
        <v>62999</v>
      </c>
      <c r="K22" s="95">
        <v>0</v>
      </c>
      <c r="L22" s="73">
        <f t="shared" si="0"/>
        <v>1045512</v>
      </c>
      <c r="M22" s="95">
        <v>0</v>
      </c>
      <c r="N22" s="95">
        <v>472490</v>
      </c>
      <c r="O22" s="95">
        <v>512383</v>
      </c>
      <c r="P22" s="95">
        <v>533733</v>
      </c>
      <c r="Q22" s="95">
        <v>0</v>
      </c>
      <c r="R22" s="95">
        <v>1111943</v>
      </c>
      <c r="S22" s="95">
        <v>0</v>
      </c>
      <c r="T22" s="73">
        <f t="shared" si="7"/>
        <v>15176693</v>
      </c>
      <c r="U22" s="73">
        <v>1079827.8276899999</v>
      </c>
      <c r="V22" s="73">
        <f t="shared" si="8"/>
        <v>129579.33932279999</v>
      </c>
      <c r="W22" s="73">
        <f t="shared" si="1"/>
        <v>303533.86</v>
      </c>
      <c r="X22" s="73"/>
      <c r="Y22" s="73">
        <f t="shared" si="2"/>
        <v>455300.79</v>
      </c>
      <c r="Z22" s="73">
        <f t="shared" si="3"/>
        <v>607067.72</v>
      </c>
      <c r="AA22" s="73">
        <v>1288552.7649999999</v>
      </c>
      <c r="AB22" s="73">
        <v>1214135.44</v>
      </c>
      <c r="AC22" s="73">
        <v>79222.337459999995</v>
      </c>
      <c r="AD22" s="73">
        <f t="shared" si="4"/>
        <v>3947812.9124599998</v>
      </c>
      <c r="AE22" s="15">
        <f t="shared" si="5"/>
        <v>20333913.079472803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136">
        <v>180</v>
      </c>
      <c r="BG22" s="95"/>
      <c r="BH22" s="95"/>
      <c r="BI22" s="95"/>
      <c r="BJ22" s="108"/>
      <c r="BK22" s="75">
        <f t="shared" si="6"/>
        <v>2160</v>
      </c>
    </row>
    <row r="23" spans="1:63" s="97" customFormat="1" ht="28.8">
      <c r="A23" s="92">
        <v>16</v>
      </c>
      <c r="B23" s="103" t="s">
        <v>197</v>
      </c>
      <c r="C23" s="104" t="s">
        <v>140</v>
      </c>
      <c r="D23" s="104" t="s">
        <v>167</v>
      </c>
      <c r="E23" s="99">
        <v>944980</v>
      </c>
      <c r="F23" s="99">
        <v>0</v>
      </c>
      <c r="G23" s="98">
        <v>0</v>
      </c>
      <c r="H23" s="99">
        <v>37533</v>
      </c>
      <c r="I23" s="99">
        <v>0</v>
      </c>
      <c r="J23" s="98">
        <v>62999</v>
      </c>
      <c r="K23" s="99">
        <v>0</v>
      </c>
      <c r="L23" s="73">
        <f t="shared" si="0"/>
        <v>1045512</v>
      </c>
      <c r="M23" s="99">
        <v>0</v>
      </c>
      <c r="N23" s="99">
        <v>472490</v>
      </c>
      <c r="O23" s="99">
        <v>583257</v>
      </c>
      <c r="P23" s="99">
        <v>536686</v>
      </c>
      <c r="Q23" s="99">
        <v>0</v>
      </c>
      <c r="R23" s="99">
        <v>1259842</v>
      </c>
      <c r="S23" s="99">
        <v>0</v>
      </c>
      <c r="T23" s="73">
        <f t="shared" si="7"/>
        <v>15398419</v>
      </c>
      <c r="U23" s="73">
        <v>1098304.2552700001</v>
      </c>
      <c r="V23" s="73">
        <f t="shared" si="8"/>
        <v>131796.51063239999</v>
      </c>
      <c r="W23" s="73">
        <f t="shared" si="1"/>
        <v>307968.38</v>
      </c>
      <c r="X23" s="73"/>
      <c r="Y23" s="73">
        <f t="shared" si="2"/>
        <v>461952.57</v>
      </c>
      <c r="Z23" s="73">
        <f t="shared" si="3"/>
        <v>615936.76</v>
      </c>
      <c r="AA23" s="73">
        <v>1311833.9949999999</v>
      </c>
      <c r="AB23" s="73">
        <v>1231873.52</v>
      </c>
      <c r="AC23" s="73">
        <v>80379.747179999991</v>
      </c>
      <c r="AD23" s="73">
        <f t="shared" si="4"/>
        <v>4009944.97218</v>
      </c>
      <c r="AE23" s="15">
        <f t="shared" si="5"/>
        <v>20638464.738082401</v>
      </c>
      <c r="AF23" s="99">
        <v>40</v>
      </c>
      <c r="AG23" s="99">
        <v>10</v>
      </c>
      <c r="AH23" s="99">
        <v>30</v>
      </c>
      <c r="AI23" s="99"/>
      <c r="AJ23" s="99"/>
      <c r="AK23" s="99">
        <v>60</v>
      </c>
      <c r="AL23" s="99"/>
      <c r="AM23" s="99">
        <v>30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35"/>
      <c r="BG23" s="99"/>
      <c r="BH23" s="99"/>
      <c r="BI23" s="99">
        <v>10</v>
      </c>
      <c r="BJ23" s="102"/>
      <c r="BK23" s="75">
        <f t="shared" si="6"/>
        <v>2160</v>
      </c>
    </row>
    <row r="24" spans="1:63" s="97" customFormat="1" ht="28.8">
      <c r="A24" s="92">
        <v>17</v>
      </c>
      <c r="B24" s="103" t="s">
        <v>169</v>
      </c>
      <c r="C24" s="104" t="s">
        <v>140</v>
      </c>
      <c r="D24" s="104" t="s">
        <v>157</v>
      </c>
      <c r="E24" s="99">
        <v>874151</v>
      </c>
      <c r="F24" s="99">
        <v>0</v>
      </c>
      <c r="G24" s="98">
        <v>0</v>
      </c>
      <c r="H24" s="99">
        <v>37533</v>
      </c>
      <c r="I24" s="99">
        <v>60688</v>
      </c>
      <c r="J24" s="98">
        <v>0</v>
      </c>
      <c r="K24" s="99">
        <v>0</v>
      </c>
      <c r="L24" s="73">
        <f t="shared" si="0"/>
        <v>972372</v>
      </c>
      <c r="M24" s="99">
        <v>100080</v>
      </c>
      <c r="N24" s="99">
        <v>0</v>
      </c>
      <c r="O24" s="99">
        <v>983591</v>
      </c>
      <c r="P24" s="99">
        <v>1202810</v>
      </c>
      <c r="Q24" s="99">
        <v>0</v>
      </c>
      <c r="R24" s="99">
        <v>1165791</v>
      </c>
      <c r="S24" s="99">
        <v>0</v>
      </c>
      <c r="T24" s="73">
        <f t="shared" si="7"/>
        <v>15120736</v>
      </c>
      <c r="U24" s="75">
        <f>1304372.9308</f>
        <v>1304372.9308</v>
      </c>
      <c r="V24" s="73">
        <f t="shared" si="8"/>
        <v>156524.75169599999</v>
      </c>
      <c r="W24" s="73">
        <f t="shared" si="1"/>
        <v>302414.72000000003</v>
      </c>
      <c r="X24" s="73"/>
      <c r="Y24" s="73">
        <f t="shared" si="2"/>
        <v>453622.07999999996</v>
      </c>
      <c r="Z24" s="73">
        <f t="shared" si="3"/>
        <v>604829.44000000006</v>
      </c>
      <c r="AA24" s="73">
        <v>1282677.28</v>
      </c>
      <c r="AB24" s="73">
        <f>1198539.88</f>
        <v>1198539.8799999999</v>
      </c>
      <c r="AC24" s="73">
        <v>73607.24192</v>
      </c>
      <c r="AD24" s="73">
        <f>SUM(W24:AC24)</f>
        <v>3915690.6419200003</v>
      </c>
      <c r="AE24" s="15">
        <f>+T24+U24+AD24+V24</f>
        <v>20497324.324416</v>
      </c>
      <c r="AF24" s="99">
        <v>20</v>
      </c>
      <c r="AG24" s="99">
        <v>10</v>
      </c>
      <c r="AH24" s="99">
        <v>20</v>
      </c>
      <c r="AI24" s="99"/>
      <c r="AJ24" s="99">
        <v>10</v>
      </c>
      <c r="AK24" s="99">
        <v>15</v>
      </c>
      <c r="AL24" s="99"/>
      <c r="AM24" s="99">
        <v>20</v>
      </c>
      <c r="AN24" s="99"/>
      <c r="AO24" s="99"/>
      <c r="AP24" s="99"/>
      <c r="AQ24" s="99"/>
      <c r="AR24" s="99"/>
      <c r="AS24" s="99"/>
      <c r="AT24" s="99"/>
      <c r="AU24" s="99">
        <v>10</v>
      </c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35"/>
      <c r="BG24" s="99"/>
      <c r="BH24" s="99"/>
      <c r="BI24" s="99"/>
      <c r="BJ24" s="102"/>
      <c r="BK24" s="75">
        <f t="shared" si="6"/>
        <v>1260</v>
      </c>
    </row>
    <row r="25" spans="1:63">
      <c r="U25" s="167"/>
      <c r="AE25" s="2">
        <f>SUM(AE8:AE24)</f>
        <v>431165674.3610639</v>
      </c>
    </row>
    <row r="26" spans="1:63">
      <c r="AF26" s="2">
        <f>SUM(AF8:AF24)</f>
        <v>510</v>
      </c>
      <c r="AG26" s="2">
        <f t="shared" ref="AG26:BJ26" si="9">SUM(AG8:AG24)</f>
        <v>140</v>
      </c>
      <c r="AH26" s="2">
        <f t="shared" si="9"/>
        <v>640</v>
      </c>
      <c r="AI26" s="2">
        <f t="shared" si="9"/>
        <v>0</v>
      </c>
      <c r="AJ26" s="2">
        <f t="shared" si="9"/>
        <v>150</v>
      </c>
      <c r="AK26" s="2">
        <f t="shared" si="9"/>
        <v>545</v>
      </c>
      <c r="AL26" s="2">
        <f t="shared" si="9"/>
        <v>0</v>
      </c>
      <c r="AM26" s="2">
        <f t="shared" si="9"/>
        <v>340</v>
      </c>
      <c r="AN26" s="2">
        <f t="shared" si="9"/>
        <v>0</v>
      </c>
      <c r="AO26" s="2">
        <f t="shared" si="9"/>
        <v>0</v>
      </c>
      <c r="AP26" s="2">
        <f t="shared" si="9"/>
        <v>0</v>
      </c>
      <c r="AQ26" s="2">
        <f t="shared" si="9"/>
        <v>0</v>
      </c>
      <c r="AR26" s="2">
        <f t="shared" si="9"/>
        <v>0</v>
      </c>
      <c r="AS26" s="2">
        <f t="shared" si="9"/>
        <v>0</v>
      </c>
      <c r="AT26" s="2">
        <f t="shared" si="9"/>
        <v>0</v>
      </c>
      <c r="AU26" s="2">
        <f t="shared" si="9"/>
        <v>50</v>
      </c>
      <c r="AV26" s="2">
        <f t="shared" si="9"/>
        <v>180</v>
      </c>
      <c r="AW26" s="2">
        <f t="shared" si="9"/>
        <v>0</v>
      </c>
      <c r="AX26" s="2">
        <f t="shared" si="9"/>
        <v>0</v>
      </c>
      <c r="AY26" s="2">
        <f t="shared" si="9"/>
        <v>0</v>
      </c>
      <c r="AZ26" s="2">
        <f t="shared" si="9"/>
        <v>0</v>
      </c>
      <c r="BA26" s="2">
        <f t="shared" si="9"/>
        <v>0</v>
      </c>
      <c r="BB26" s="2">
        <f t="shared" si="9"/>
        <v>0</v>
      </c>
      <c r="BC26" s="2">
        <f t="shared" si="9"/>
        <v>0</v>
      </c>
      <c r="BD26" s="2">
        <f t="shared" si="9"/>
        <v>0</v>
      </c>
      <c r="BE26" s="2">
        <f t="shared" si="9"/>
        <v>0</v>
      </c>
      <c r="BF26" s="139">
        <f t="shared" si="9"/>
        <v>180</v>
      </c>
      <c r="BG26" s="2">
        <f t="shared" si="9"/>
        <v>0</v>
      </c>
      <c r="BH26" s="2">
        <f t="shared" si="9"/>
        <v>50</v>
      </c>
      <c r="BI26" s="2">
        <f t="shared" si="9"/>
        <v>290</v>
      </c>
      <c r="BJ26" s="2">
        <f t="shared" si="9"/>
        <v>0</v>
      </c>
      <c r="BK26" s="2">
        <f>SUM(AF26:BJ26)</f>
        <v>3075</v>
      </c>
    </row>
    <row r="27" spans="1:63">
      <c r="AF27" s="159">
        <f>AF26/$BK$26</f>
        <v>0.16585365853658537</v>
      </c>
      <c r="AG27" s="159">
        <f t="shared" ref="AG27:BJ27" si="10">AG26/$BK$26</f>
        <v>4.5528455284552849E-2</v>
      </c>
      <c r="AH27" s="159">
        <f t="shared" si="10"/>
        <v>0.20813008130081301</v>
      </c>
      <c r="AI27" s="159">
        <f t="shared" si="10"/>
        <v>0</v>
      </c>
      <c r="AJ27" s="159">
        <f t="shared" si="10"/>
        <v>4.878048780487805E-2</v>
      </c>
      <c r="AK27" s="159">
        <f t="shared" si="10"/>
        <v>0.17723577235772359</v>
      </c>
      <c r="AL27" s="159">
        <f t="shared" si="10"/>
        <v>0</v>
      </c>
      <c r="AM27" s="159">
        <f t="shared" si="10"/>
        <v>0.11056910569105691</v>
      </c>
      <c r="AN27" s="159">
        <f t="shared" si="10"/>
        <v>0</v>
      </c>
      <c r="AO27" s="159">
        <f t="shared" si="10"/>
        <v>0</v>
      </c>
      <c r="AP27" s="159">
        <f t="shared" si="10"/>
        <v>0</v>
      </c>
      <c r="AQ27" s="159">
        <f t="shared" si="10"/>
        <v>0</v>
      </c>
      <c r="AR27" s="159">
        <f t="shared" si="10"/>
        <v>0</v>
      </c>
      <c r="AS27" s="159">
        <f t="shared" si="10"/>
        <v>0</v>
      </c>
      <c r="AT27" s="159">
        <f t="shared" si="10"/>
        <v>0</v>
      </c>
      <c r="AU27" s="159">
        <f t="shared" si="10"/>
        <v>1.6260162601626018E-2</v>
      </c>
      <c r="AV27" s="159">
        <f t="shared" si="10"/>
        <v>5.8536585365853662E-2</v>
      </c>
      <c r="AW27" s="159">
        <f t="shared" si="10"/>
        <v>0</v>
      </c>
      <c r="AX27" s="159">
        <f t="shared" si="10"/>
        <v>0</v>
      </c>
      <c r="AY27" s="159">
        <f t="shared" si="10"/>
        <v>0</v>
      </c>
      <c r="AZ27" s="159">
        <f t="shared" si="10"/>
        <v>0</v>
      </c>
      <c r="BA27" s="159">
        <f t="shared" si="10"/>
        <v>0</v>
      </c>
      <c r="BB27" s="159">
        <f t="shared" si="10"/>
        <v>0</v>
      </c>
      <c r="BC27" s="159">
        <f t="shared" si="10"/>
        <v>0</v>
      </c>
      <c r="BD27" s="159">
        <f t="shared" si="10"/>
        <v>0</v>
      </c>
      <c r="BE27" s="159">
        <f t="shared" si="10"/>
        <v>0</v>
      </c>
      <c r="BF27" s="160">
        <f t="shared" si="10"/>
        <v>5.8536585365853662E-2</v>
      </c>
      <c r="BG27" s="159">
        <f t="shared" si="10"/>
        <v>0</v>
      </c>
      <c r="BH27" s="159">
        <f t="shared" si="10"/>
        <v>1.6260162601626018E-2</v>
      </c>
      <c r="BI27" s="159">
        <f t="shared" si="10"/>
        <v>9.4308943089430899E-2</v>
      </c>
      <c r="BJ27" s="159">
        <f t="shared" si="10"/>
        <v>0</v>
      </c>
      <c r="BK27" s="2">
        <f>SUM(AF27:BJ27)</f>
        <v>1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29"/>
  <sheetViews>
    <sheetView topLeftCell="T13" workbookViewId="0">
      <selection activeCell="AI29" sqref="AI29"/>
    </sheetView>
  </sheetViews>
  <sheetFormatPr baseColWidth="10" defaultRowHeight="14.4"/>
  <cols>
    <col min="2" max="2" width="35.44140625" customWidth="1"/>
    <col min="6" max="6" width="14" customWidth="1"/>
    <col min="35" max="35" width="12.5546875" bestFit="1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57"/>
      <c r="B4" s="58"/>
      <c r="C4" s="59"/>
      <c r="D4" s="220" t="s">
        <v>72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32"/>
      <c r="AI4" s="24"/>
    </row>
    <row r="5" spans="1:35" ht="15" customHeight="1" thickBot="1">
      <c r="A5" s="61"/>
      <c r="B5" s="60"/>
      <c r="C5" s="62"/>
      <c r="D5" s="217" t="s">
        <v>3</v>
      </c>
      <c r="E5" s="231"/>
      <c r="F5" s="233" t="s">
        <v>4</v>
      </c>
      <c r="G5" s="217"/>
      <c r="H5" s="217"/>
      <c r="I5" s="217"/>
      <c r="J5" s="231"/>
      <c r="K5" s="233" t="s">
        <v>5</v>
      </c>
      <c r="L5" s="217"/>
      <c r="M5" s="217"/>
      <c r="N5" s="217"/>
      <c r="O5" s="217"/>
      <c r="P5" s="217"/>
      <c r="Q5" s="217"/>
      <c r="R5" s="216" t="s">
        <v>6</v>
      </c>
      <c r="S5" s="218"/>
      <c r="T5" s="216" t="s">
        <v>7</v>
      </c>
      <c r="U5" s="217"/>
      <c r="V5" s="217"/>
      <c r="W5" s="218"/>
      <c r="X5" s="216" t="s">
        <v>8</v>
      </c>
      <c r="Y5" s="217"/>
      <c r="Z5" s="217"/>
      <c r="AA5" s="217"/>
      <c r="AB5" s="217"/>
      <c r="AC5" s="217"/>
      <c r="AD5" s="217"/>
      <c r="AE5" s="218"/>
      <c r="AF5" s="219" t="s">
        <v>9</v>
      </c>
      <c r="AG5" s="220"/>
      <c r="AH5" s="232"/>
      <c r="AI5" s="24"/>
    </row>
    <row r="6" spans="1:35" ht="15" thickBot="1">
      <c r="A6" s="63"/>
      <c r="B6" s="64"/>
      <c r="C6" s="65"/>
      <c r="D6" s="34" t="s">
        <v>73</v>
      </c>
      <c r="E6" s="35" t="s">
        <v>74</v>
      </c>
      <c r="F6" s="35" t="s">
        <v>75</v>
      </c>
      <c r="G6" s="35" t="s">
        <v>76</v>
      </c>
      <c r="H6" s="35" t="s">
        <v>77</v>
      </c>
      <c r="I6" s="35" t="s">
        <v>78</v>
      </c>
      <c r="J6" s="35" t="s">
        <v>79</v>
      </c>
      <c r="K6" s="35" t="s">
        <v>80</v>
      </c>
      <c r="L6" s="35" t="s">
        <v>81</v>
      </c>
      <c r="M6" s="35" t="s">
        <v>82</v>
      </c>
      <c r="N6" s="35" t="s">
        <v>83</v>
      </c>
      <c r="O6" s="35" t="s">
        <v>84</v>
      </c>
      <c r="P6" s="35" t="s">
        <v>85</v>
      </c>
      <c r="Q6" s="35" t="s">
        <v>86</v>
      </c>
      <c r="R6" s="35" t="s">
        <v>87</v>
      </c>
      <c r="S6" s="35" t="s">
        <v>88</v>
      </c>
      <c r="T6" s="35" t="s">
        <v>89</v>
      </c>
      <c r="U6" s="35" t="s">
        <v>90</v>
      </c>
      <c r="V6" s="35" t="s">
        <v>91</v>
      </c>
      <c r="W6" s="35" t="s">
        <v>92</v>
      </c>
      <c r="X6" s="35" t="s">
        <v>93</v>
      </c>
      <c r="Y6" s="35" t="s">
        <v>94</v>
      </c>
      <c r="Z6" s="35" t="s">
        <v>95</v>
      </c>
      <c r="AA6" s="35" t="s">
        <v>96</v>
      </c>
      <c r="AB6" s="35" t="s">
        <v>97</v>
      </c>
      <c r="AC6" s="35" t="s">
        <v>98</v>
      </c>
      <c r="AD6" s="35" t="s">
        <v>99</v>
      </c>
      <c r="AE6" s="35" t="s">
        <v>100</v>
      </c>
      <c r="AF6" s="36" t="s">
        <v>101</v>
      </c>
      <c r="AG6" s="36" t="s">
        <v>102</v>
      </c>
      <c r="AH6" s="37" t="s">
        <v>103</v>
      </c>
      <c r="AI6" s="29"/>
    </row>
    <row r="7" spans="1:35" ht="51.6" thickBot="1">
      <c r="A7" s="66" t="s">
        <v>106</v>
      </c>
      <c r="B7" s="66" t="s">
        <v>10</v>
      </c>
      <c r="C7" s="66" t="s">
        <v>71</v>
      </c>
      <c r="D7" s="38" t="s">
        <v>40</v>
      </c>
      <c r="E7" s="39" t="s">
        <v>41</v>
      </c>
      <c r="F7" s="39" t="s">
        <v>42</v>
      </c>
      <c r="G7" s="39" t="s">
        <v>43</v>
      </c>
      <c r="H7" s="39" t="s">
        <v>44</v>
      </c>
      <c r="I7" s="39" t="s">
        <v>45</v>
      </c>
      <c r="J7" s="39" t="s">
        <v>46</v>
      </c>
      <c r="K7" s="39" t="s">
        <v>47</v>
      </c>
      <c r="L7" s="39" t="s">
        <v>48</v>
      </c>
      <c r="M7" s="39" t="s">
        <v>49</v>
      </c>
      <c r="N7" s="39" t="s">
        <v>50</v>
      </c>
      <c r="O7" s="39" t="s">
        <v>51</v>
      </c>
      <c r="P7" s="39" t="s">
        <v>52</v>
      </c>
      <c r="Q7" s="39" t="s">
        <v>53</v>
      </c>
      <c r="R7" s="39" t="s">
        <v>54</v>
      </c>
      <c r="S7" s="39" t="s">
        <v>55</v>
      </c>
      <c r="T7" s="39" t="s">
        <v>56</v>
      </c>
      <c r="U7" s="39" t="s">
        <v>57</v>
      </c>
      <c r="V7" s="39" t="s">
        <v>58</v>
      </c>
      <c r="W7" s="39" t="s">
        <v>59</v>
      </c>
      <c r="X7" s="39" t="s">
        <v>60</v>
      </c>
      <c r="Y7" s="39" t="s">
        <v>61</v>
      </c>
      <c r="Z7" s="39" t="s">
        <v>62</v>
      </c>
      <c r="AA7" s="39" t="s">
        <v>63</v>
      </c>
      <c r="AB7" s="39" t="s">
        <v>64</v>
      </c>
      <c r="AC7" s="39" t="s">
        <v>65</v>
      </c>
      <c r="AD7" s="39" t="s">
        <v>66</v>
      </c>
      <c r="AE7" s="39" t="s">
        <v>67</v>
      </c>
      <c r="AF7" s="39" t="s">
        <v>68</v>
      </c>
      <c r="AG7" s="39" t="s">
        <v>69</v>
      </c>
      <c r="AH7" s="40" t="s">
        <v>70</v>
      </c>
      <c r="AI7" s="2"/>
    </row>
    <row r="8" spans="1:35">
      <c r="A8" s="42">
        <v>1</v>
      </c>
      <c r="B8" s="32" t="str">
        <f>+'10 - 2009'!B8</f>
        <v>M.S.S.O</v>
      </c>
      <c r="C8" s="32">
        <f>+'10 - 2009'!AE8/'10 - 2009'!BK8</f>
        <v>18257.310444687719</v>
      </c>
      <c r="D8" s="32">
        <f>+$C8*'10 - 2009'!AF8</f>
        <v>730292.41778750881</v>
      </c>
      <c r="E8" s="32">
        <f>+$C8*'10 - 2009'!AG8</f>
        <v>182573.1044468772</v>
      </c>
      <c r="F8" s="32">
        <f>+$C8*'10 - 2009'!AH8</f>
        <v>1095438.6266812631</v>
      </c>
      <c r="G8" s="32">
        <f>+$C8*'10 - 2009'!AI8</f>
        <v>0</v>
      </c>
      <c r="H8" s="32">
        <f>+$C8*'10 - 2009'!AJ8</f>
        <v>0</v>
      </c>
      <c r="I8" s="32">
        <f>+$C8*'10 - 2009'!AK8</f>
        <v>547719.31334063155</v>
      </c>
      <c r="J8" s="32">
        <f>+$C8*'10 - 2009'!AL8</f>
        <v>0</v>
      </c>
      <c r="K8" s="32">
        <f>+$C8*'10 - 2009'!AM8</f>
        <v>547719.31334063155</v>
      </c>
      <c r="L8" s="32">
        <f>+$C8*'10 - 2009'!AN8</f>
        <v>0</v>
      </c>
      <c r="M8" s="32">
        <f>+$C8*'10 - 2009'!AO8</f>
        <v>0</v>
      </c>
      <c r="N8" s="32">
        <f>+$C8*'10 - 2009'!AP8</f>
        <v>0</v>
      </c>
      <c r="O8" s="32">
        <f>+$C8*'10 - 2009'!AQ8</f>
        <v>0</v>
      </c>
      <c r="P8" s="32">
        <f>+$C8*'10 - 2009'!AR8</f>
        <v>0</v>
      </c>
      <c r="Q8" s="32">
        <f>+$C8*'10 - 2009'!AS8</f>
        <v>0</v>
      </c>
      <c r="R8" s="32">
        <f>+$C8*'10 - 2009'!AT8</f>
        <v>0</v>
      </c>
      <c r="S8" s="32">
        <f>+$C8*'10 - 2009'!AU8</f>
        <v>182573.1044468772</v>
      </c>
      <c r="T8" s="32">
        <f>+$C8*'10 - 2009'!AV8</f>
        <v>0</v>
      </c>
      <c r="U8" s="32">
        <f>+$C8*'10 - 2009'!AW8</f>
        <v>0</v>
      </c>
      <c r="V8" s="32">
        <f>+$C8*'10 - 2009'!AX8</f>
        <v>0</v>
      </c>
      <c r="W8" s="32">
        <f>+$C8*'10 - 2009'!AY8</f>
        <v>0</v>
      </c>
      <c r="X8" s="32">
        <f>+$C8*'10 - 2009'!AZ8</f>
        <v>0</v>
      </c>
      <c r="Y8" s="32">
        <f>+$C8*'10 - 2009'!BA8</f>
        <v>0</v>
      </c>
      <c r="Z8" s="32">
        <f>+$C8*'10 - 2009'!BB8</f>
        <v>0</v>
      </c>
      <c r="AA8" s="32">
        <f>+$C8*'10 - 2009'!BC8</f>
        <v>0</v>
      </c>
      <c r="AB8" s="32">
        <f>+$C8*'10 - 2009'!BD8</f>
        <v>0</v>
      </c>
      <c r="AC8" s="32">
        <f>+$C8*'10 - 2009'!BE8</f>
        <v>0</v>
      </c>
      <c r="AD8" s="32">
        <f>+$C8*'10 - 2009'!BF8</f>
        <v>0</v>
      </c>
      <c r="AE8" s="32">
        <f>+$C8*'10 - 2009'!BG8</f>
        <v>0</v>
      </c>
      <c r="AF8" s="32">
        <f>+$C8*'10 - 2009'!BH8</f>
        <v>0</v>
      </c>
      <c r="AG8" s="32">
        <f>+$C8*'10 - 2009'!BI8</f>
        <v>182573.1044468772</v>
      </c>
      <c r="AH8" s="32">
        <f>+$C8*'10 - 2009'!BJ8</f>
        <v>0</v>
      </c>
      <c r="AI8" s="2"/>
    </row>
    <row r="9" spans="1:35">
      <c r="A9" s="42">
        <v>2</v>
      </c>
      <c r="B9" s="32" t="str">
        <f>+'10 - 2009'!B9</f>
        <v>M.S.S.O</v>
      </c>
      <c r="C9" s="32">
        <f>+'10 - 2009'!AE9/'10 - 2009'!BK9</f>
        <v>18493.559533243508</v>
      </c>
      <c r="D9" s="32">
        <f>+$C$9*'10 - 2009'!AF9</f>
        <v>739742.38132974028</v>
      </c>
      <c r="E9" s="32">
        <f>+$C$9*'10 - 2009'!AG9</f>
        <v>184935.59533243507</v>
      </c>
      <c r="F9" s="32">
        <f>+$C$9*'10 - 2009'!AH9</f>
        <v>1109613.5719946104</v>
      </c>
      <c r="G9" s="32">
        <f>+$C$9*'10 - 2009'!AI9</f>
        <v>0</v>
      </c>
      <c r="H9" s="32">
        <f>+$C$9*'10 - 2009'!AJ9</f>
        <v>0</v>
      </c>
      <c r="I9" s="32">
        <f>+$C$9*'10 - 2009'!AK9</f>
        <v>554806.78599730518</v>
      </c>
      <c r="J9" s="32">
        <f>+$C$9*'10 - 2009'!AL9</f>
        <v>0</v>
      </c>
      <c r="K9" s="32">
        <f>+$C$9*'10 - 2009'!AM9</f>
        <v>554806.78599730518</v>
      </c>
      <c r="L9" s="32">
        <f>+$C$9*'10 - 2009'!AN9</f>
        <v>0</v>
      </c>
      <c r="M9" s="32">
        <f>+$C$9*'10 - 2009'!AO9</f>
        <v>0</v>
      </c>
      <c r="N9" s="32">
        <f>+$C$9*'10 - 2009'!AP9</f>
        <v>0</v>
      </c>
      <c r="O9" s="32">
        <f>+$C$9*'10 - 2009'!AQ9</f>
        <v>0</v>
      </c>
      <c r="P9" s="32">
        <f>+$C$9*'10 - 2009'!AR9</f>
        <v>0</v>
      </c>
      <c r="Q9" s="32">
        <f>+$C$9*'10 - 2009'!AS9</f>
        <v>0</v>
      </c>
      <c r="R9" s="32">
        <f>+$C$9*'10 - 2009'!AT9</f>
        <v>0</v>
      </c>
      <c r="S9" s="32">
        <f>+$C$9*'10 - 2009'!AU9</f>
        <v>184935.59533243507</v>
      </c>
      <c r="T9" s="32">
        <f>+$C$9*'10 - 2009'!AV9</f>
        <v>0</v>
      </c>
      <c r="U9" s="32">
        <f>+$C$9*'10 - 2009'!AW9</f>
        <v>0</v>
      </c>
      <c r="V9" s="32">
        <f>+$C$9*'10 - 2009'!AX9</f>
        <v>0</v>
      </c>
      <c r="W9" s="32">
        <f>+$C$9*'10 - 2009'!AY9</f>
        <v>0</v>
      </c>
      <c r="X9" s="32">
        <f>+$C$9*'10 - 2009'!AZ9</f>
        <v>0</v>
      </c>
      <c r="Y9" s="32">
        <f>+$C$9*'10 - 2009'!BA9</f>
        <v>0</v>
      </c>
      <c r="Z9" s="32">
        <f>+$C$9*'10 - 2009'!BB9</f>
        <v>0</v>
      </c>
      <c r="AA9" s="32">
        <f>+$C$9*'10 - 2009'!BC9</f>
        <v>0</v>
      </c>
      <c r="AB9" s="32">
        <f>+$C$9*'10 - 2009'!BD9</f>
        <v>0</v>
      </c>
      <c r="AC9" s="32">
        <f>+$C$9*'10 - 2009'!BE9</f>
        <v>0</v>
      </c>
      <c r="AD9" s="32">
        <f>+$C$9*'10 - 2009'!BF9</f>
        <v>0</v>
      </c>
      <c r="AE9" s="32">
        <f>+$C$9*'10 - 2009'!BG9</f>
        <v>0</v>
      </c>
      <c r="AF9" s="32">
        <f>+$C$9*'10 - 2009'!BH9</f>
        <v>0</v>
      </c>
      <c r="AG9" s="32">
        <f>+$C$9*'10 - 2009'!BI9</f>
        <v>184935.59533243507</v>
      </c>
      <c r="AH9" s="32">
        <f>+$C$9*'10 - 2009'!BJ9</f>
        <v>0</v>
      </c>
      <c r="AI9" s="2"/>
    </row>
    <row r="10" spans="1:35">
      <c r="A10" s="42">
        <v>3</v>
      </c>
      <c r="B10" s="32" t="str">
        <f>+'10 - 2009'!B10</f>
        <v>B.S.S.O</v>
      </c>
      <c r="C10" s="32">
        <f>+'10 - 2009'!AE10/'10 - 2009'!BK10</f>
        <v>11573.172675899259</v>
      </c>
      <c r="D10" s="32">
        <f>+$C$10*'10 - 2009'!AF10</f>
        <v>0</v>
      </c>
      <c r="E10" s="32">
        <f>+$C$10*'10 - 2009'!AG10</f>
        <v>0</v>
      </c>
      <c r="F10" s="32">
        <f>+$C$10*'10 - 2009'!AH10</f>
        <v>0</v>
      </c>
      <c r="G10" s="32">
        <f>+$C$10*'10 - 2009'!AI10</f>
        <v>0</v>
      </c>
      <c r="H10" s="32">
        <f>+$C$10*'10 - 2009'!AJ10</f>
        <v>0</v>
      </c>
      <c r="I10" s="32">
        <f>+$C$10*'10 - 2009'!AK10</f>
        <v>0</v>
      </c>
      <c r="J10" s="32">
        <f>+$C$10*'10 - 2009'!AL10</f>
        <v>0</v>
      </c>
      <c r="K10" s="32">
        <f>+$C$10*'10 - 2009'!AM10</f>
        <v>0</v>
      </c>
      <c r="L10" s="32">
        <f>+$C$10*'10 - 2009'!AN10</f>
        <v>0</v>
      </c>
      <c r="M10" s="32">
        <f>+$C$10*'10 - 2009'!AO10</f>
        <v>0</v>
      </c>
      <c r="N10" s="32">
        <f>+$C$10*'10 - 2009'!AP10</f>
        <v>0</v>
      </c>
      <c r="O10" s="32">
        <f>+$C$10*'10 - 2009'!AQ10</f>
        <v>0</v>
      </c>
      <c r="P10" s="32">
        <f>+$C$10*'10 - 2009'!AR10</f>
        <v>0</v>
      </c>
      <c r="Q10" s="32">
        <f>+$C$10*'10 - 2009'!AS10</f>
        <v>0</v>
      </c>
      <c r="R10" s="32">
        <f>+$C$10*'10 - 2009'!AT10</f>
        <v>0</v>
      </c>
      <c r="S10" s="32">
        <f>+$C$10*'10 - 2009'!AU10</f>
        <v>0</v>
      </c>
      <c r="T10" s="32">
        <f>+$C$10*'10 - 2009'!AV10</f>
        <v>2083171.0816618665</v>
      </c>
      <c r="U10" s="32">
        <f>+$C$10*'10 - 2009'!AW10</f>
        <v>0</v>
      </c>
      <c r="V10" s="32">
        <f>+$C$10*'10 - 2009'!AX10</f>
        <v>0</v>
      </c>
      <c r="W10" s="32">
        <f>+$C$10*'10 - 2009'!AY10</f>
        <v>0</v>
      </c>
      <c r="X10" s="32">
        <f>+$C$10*'10 - 2009'!AZ10</f>
        <v>0</v>
      </c>
      <c r="Y10" s="32">
        <f>+$C$10*'10 - 2009'!BA10</f>
        <v>0</v>
      </c>
      <c r="Z10" s="32">
        <f>+$C$10*'10 - 2009'!BB10</f>
        <v>0</v>
      </c>
      <c r="AA10" s="32">
        <f>+$C$10*'10 - 2009'!BC10</f>
        <v>0</v>
      </c>
      <c r="AB10" s="32">
        <f>+$C$10*'10 - 2009'!BD10</f>
        <v>0</v>
      </c>
      <c r="AC10" s="32">
        <f>+$C$10*'10 - 2009'!BE10</f>
        <v>0</v>
      </c>
      <c r="AD10" s="32">
        <f>+$C$10*'10 - 2009'!BF10</f>
        <v>0</v>
      </c>
      <c r="AE10" s="32">
        <f>+$C$10*'10 - 2009'!BG10</f>
        <v>0</v>
      </c>
      <c r="AF10" s="32">
        <f>+$C$10*'10 - 2009'!BH10</f>
        <v>0</v>
      </c>
      <c r="AG10" s="32">
        <f>+$C$10*'10 - 2009'!BI10</f>
        <v>0</v>
      </c>
      <c r="AH10" s="32">
        <f>+$C$10*'10 - 2009'!BJ10</f>
        <v>0</v>
      </c>
      <c r="AI10" s="2"/>
    </row>
    <row r="11" spans="1:35">
      <c r="A11" s="42">
        <v>4</v>
      </c>
      <c r="B11" s="32" t="str">
        <f>+'10 - 2009'!B11</f>
        <v>Tecnico de Saneamiento</v>
      </c>
      <c r="C11" s="32">
        <f>+'10 - 2009'!AE11/'10 - 2009'!BK11</f>
        <v>14054.028371952591</v>
      </c>
      <c r="D11" s="32">
        <f>+$C$11*'10 - 2009'!AF11</f>
        <v>140540.28371952591</v>
      </c>
      <c r="E11" s="32">
        <f>+$C$11*'10 - 2009'!AG11</f>
        <v>140540.28371952591</v>
      </c>
      <c r="F11" s="32">
        <f>+$C$11*'10 - 2009'!AH11</f>
        <v>1124322.2697562072</v>
      </c>
      <c r="G11" s="32">
        <f>+$C$11*'10 - 2009'!AI11</f>
        <v>0</v>
      </c>
      <c r="H11" s="32">
        <f>+$C$11*'10 - 2009'!AJ11</f>
        <v>281080.56743905181</v>
      </c>
      <c r="I11" s="32">
        <f>+$C$11*'10 - 2009'!AK11</f>
        <v>562161.13487810362</v>
      </c>
      <c r="J11" s="32">
        <f>+$C$11*'10 - 2009'!AL11</f>
        <v>0</v>
      </c>
      <c r="K11" s="32">
        <f>+$C$11*'10 - 2009'!AM11</f>
        <v>281080.56743905181</v>
      </c>
      <c r="L11" s="32">
        <f>+$C$11*'10 - 2009'!AN11</f>
        <v>0</v>
      </c>
      <c r="M11" s="32">
        <f>+$C$11*'10 - 2009'!AO11</f>
        <v>0</v>
      </c>
      <c r="N11" s="32">
        <f>+$C$11*'10 - 2009'!AP11</f>
        <v>0</v>
      </c>
      <c r="O11" s="32">
        <f>+$C$11*'10 - 2009'!AQ11</f>
        <v>0</v>
      </c>
      <c r="P11" s="32">
        <f>+$C$11*'10 - 2009'!AR11</f>
        <v>0</v>
      </c>
      <c r="Q11" s="32">
        <f>+$C$11*'10 - 2009'!AS11</f>
        <v>0</v>
      </c>
      <c r="R11" s="32">
        <f>+$C$11*'10 - 2009'!AT11</f>
        <v>0</v>
      </c>
      <c r="S11" s="32">
        <f>+$C$11*'10 - 2009'!AU11</f>
        <v>0</v>
      </c>
      <c r="T11" s="32">
        <f>+$C$11*'10 - 2009'!AV11</f>
        <v>0</v>
      </c>
      <c r="U11" s="32">
        <f>+$C$11*'10 - 2009'!AW11</f>
        <v>0</v>
      </c>
      <c r="V11" s="32">
        <f>+$C$11*'10 - 2009'!AX11</f>
        <v>0</v>
      </c>
      <c r="W11" s="32">
        <f>+$C$11*'10 - 2009'!AY11</f>
        <v>0</v>
      </c>
      <c r="X11" s="32">
        <f>+$C$11*'10 - 2009'!AZ11</f>
        <v>0</v>
      </c>
      <c r="Y11" s="32">
        <f>+$C$11*'10 - 2009'!BA11</f>
        <v>0</v>
      </c>
      <c r="Z11" s="32">
        <f>+$C$11*'10 - 2009'!BB11</f>
        <v>0</v>
      </c>
      <c r="AA11" s="32">
        <f>+$C$11*'10 - 2009'!BC11</f>
        <v>0</v>
      </c>
      <c r="AB11" s="32">
        <f>+$C$11*'10 - 2009'!BD11</f>
        <v>0</v>
      </c>
      <c r="AC11" s="32">
        <f>+$C$11*'10 - 2009'!BE11</f>
        <v>0</v>
      </c>
      <c r="AD11" s="32">
        <f>+$C$11*'10 - 2009'!BF11</f>
        <v>0</v>
      </c>
      <c r="AE11" s="32">
        <f>+$C$11*'10 - 2009'!BG11</f>
        <v>0</v>
      </c>
      <c r="AF11" s="32">
        <f>+$C$11*'10 - 2009'!BH11</f>
        <v>0</v>
      </c>
      <c r="AG11" s="32">
        <f>+$C$11*'10 - 2009'!BI11</f>
        <v>0</v>
      </c>
      <c r="AH11" s="32">
        <f>+$C$11*'10 - 2009'!BJ11</f>
        <v>0</v>
      </c>
      <c r="AI11" s="2"/>
    </row>
    <row r="12" spans="1:35">
      <c r="A12" s="42">
        <v>5</v>
      </c>
      <c r="B12" s="32" t="str">
        <f>+'10 - 2009'!B12</f>
        <v>Auxiliar de Enfermeria</v>
      </c>
      <c r="C12" s="32">
        <f>+'10 - 2009'!AE12/'10 - 2009'!BK12</f>
        <v>11468.59931597037</v>
      </c>
      <c r="D12" s="32">
        <f>+$C$12*'10 - 2009'!AF12</f>
        <v>458743.97263881483</v>
      </c>
      <c r="E12" s="32">
        <f>+$C$12*'10 - 2009'!AG12</f>
        <v>114685.99315970371</v>
      </c>
      <c r="F12" s="32">
        <f>+$C$12*'10 - 2009'!AH12</f>
        <v>573429.9657985185</v>
      </c>
      <c r="G12" s="32">
        <f>+$C$12*'10 - 2009'!AI12</f>
        <v>0</v>
      </c>
      <c r="H12" s="32">
        <f>+$C$12*'10 - 2009'!AJ12</f>
        <v>229371.98631940741</v>
      </c>
      <c r="I12" s="32">
        <f>+$C$12*'10 - 2009'!AK12</f>
        <v>458743.97263881483</v>
      </c>
      <c r="J12" s="32">
        <f>+$C$12*'10 - 2009'!AL12</f>
        <v>0</v>
      </c>
      <c r="K12" s="32">
        <f>+$C$12*'10 - 2009'!AM12</f>
        <v>229371.98631940741</v>
      </c>
      <c r="L12" s="32">
        <f>+$C$12*'10 - 2009'!AN12</f>
        <v>0</v>
      </c>
      <c r="M12" s="32">
        <f>+$C$12*'10 - 2009'!AO12</f>
        <v>0</v>
      </c>
      <c r="N12" s="32">
        <f>+$C$12*'10 - 2009'!AP12</f>
        <v>0</v>
      </c>
      <c r="O12" s="32">
        <f>+$C$12*'10 - 2009'!AQ12</f>
        <v>0</v>
      </c>
      <c r="P12" s="32">
        <f>+$C$12*'10 - 2009'!AR12</f>
        <v>0</v>
      </c>
      <c r="Q12" s="32">
        <f>+$C$12*'10 - 2009'!AS12</f>
        <v>0</v>
      </c>
      <c r="R12" s="32">
        <f>+$C$12*'10 - 2009'!AT12</f>
        <v>0</v>
      </c>
      <c r="S12" s="32">
        <f>+$C$12*'10 - 2009'!AU12</f>
        <v>0</v>
      </c>
      <c r="T12" s="32">
        <f>+$C$12*'10 - 2009'!AV12</f>
        <v>0</v>
      </c>
      <c r="U12" s="32">
        <f>+$C$12*'10 - 2009'!AW12</f>
        <v>0</v>
      </c>
      <c r="V12" s="32">
        <f>+$C$12*'10 - 2009'!AX12</f>
        <v>0</v>
      </c>
      <c r="W12" s="32">
        <f>+$C$12*'10 - 2009'!AY12</f>
        <v>0</v>
      </c>
      <c r="X12" s="32">
        <f>+$C$12*'10 - 2009'!AZ12</f>
        <v>0</v>
      </c>
      <c r="Y12" s="32">
        <f>+$C$12*'10 - 2009'!BA12</f>
        <v>0</v>
      </c>
      <c r="Z12" s="32">
        <f>+$C$12*'10 - 2009'!BB12</f>
        <v>0</v>
      </c>
      <c r="AA12" s="32">
        <f>+$C$12*'10 - 2009'!BC12</f>
        <v>0</v>
      </c>
      <c r="AB12" s="32">
        <f>+$C$12*'10 - 2009'!BD12</f>
        <v>0</v>
      </c>
      <c r="AC12" s="32">
        <f>+$C$12*'10 - 2009'!BE12</f>
        <v>0</v>
      </c>
      <c r="AD12" s="32">
        <f>+$C$12*'10 - 2009'!BF12</f>
        <v>0</v>
      </c>
      <c r="AE12" s="32">
        <f>+$C$12*'10 - 2009'!BG12</f>
        <v>0</v>
      </c>
      <c r="AF12" s="32">
        <f>+$C$12*'10 - 2009'!BH12</f>
        <v>0</v>
      </c>
      <c r="AG12" s="32">
        <f>+$C$12*'10 - 2009'!BI12</f>
        <v>0</v>
      </c>
      <c r="AH12" s="32">
        <f>+$C$12*'10 - 2009'!BJ12</f>
        <v>0</v>
      </c>
      <c r="AI12" s="2"/>
    </row>
    <row r="13" spans="1:35">
      <c r="A13" s="42">
        <v>6</v>
      </c>
      <c r="B13" s="32" t="str">
        <f>+'10 - 2009'!B13</f>
        <v>Auxiliar de Enfermeria</v>
      </c>
      <c r="C13" s="32">
        <f>+'10 - 2009'!AE13/'10 - 2009'!BK13</f>
        <v>10864.988825656141</v>
      </c>
      <c r="D13" s="32">
        <f>+$C$13*'10 - 2009'!AF13</f>
        <v>434599.55302624562</v>
      </c>
      <c r="E13" s="32">
        <f>+$C$13*'10 - 2009'!AG13</f>
        <v>108649.8882565614</v>
      </c>
      <c r="F13" s="32">
        <f>+$C$13*'10 - 2009'!AH13</f>
        <v>543249.44128280703</v>
      </c>
      <c r="G13" s="32">
        <f>+$C$13*'10 - 2009'!AI13</f>
        <v>0</v>
      </c>
      <c r="H13" s="32">
        <f>+$C$13*'10 - 2009'!AJ13</f>
        <v>217299.77651312281</v>
      </c>
      <c r="I13" s="32">
        <f>+$C$13*'10 - 2009'!AK13</f>
        <v>325949.6647696842</v>
      </c>
      <c r="J13" s="32">
        <f>+$C$13*'10 - 2009'!AL13</f>
        <v>0</v>
      </c>
      <c r="K13" s="32">
        <f>+$C$13*'10 - 2009'!AM13</f>
        <v>217299.77651312281</v>
      </c>
      <c r="L13" s="32">
        <f>+$C$13*'10 - 2009'!AN13</f>
        <v>0</v>
      </c>
      <c r="M13" s="32">
        <f>+$C$13*'10 - 2009'!AO13</f>
        <v>0</v>
      </c>
      <c r="N13" s="32">
        <f>+$C$13*'10 - 2009'!AP13</f>
        <v>0</v>
      </c>
      <c r="O13" s="32">
        <f>+$C$13*'10 - 2009'!AQ13</f>
        <v>0</v>
      </c>
      <c r="P13" s="32">
        <f>+$C$13*'10 - 2009'!AR13</f>
        <v>0</v>
      </c>
      <c r="Q13" s="32">
        <f>+$C$13*'10 - 2009'!AS13</f>
        <v>0</v>
      </c>
      <c r="R13" s="32">
        <f>+$C$13*'10 - 2009'!AT13</f>
        <v>0</v>
      </c>
      <c r="S13" s="32">
        <f>+$C$13*'10 - 2009'!AU13</f>
        <v>0</v>
      </c>
      <c r="T13" s="32">
        <f>+$C$13*'10 - 2009'!AV13</f>
        <v>0</v>
      </c>
      <c r="U13" s="32">
        <f>+$C$13*'10 - 2009'!AW13</f>
        <v>0</v>
      </c>
      <c r="V13" s="32">
        <f>+$C$13*'10 - 2009'!AX13</f>
        <v>0</v>
      </c>
      <c r="W13" s="32">
        <f>+$C$13*'10 - 2009'!AY13</f>
        <v>0</v>
      </c>
      <c r="X13" s="32">
        <f>+$C$13*'10 - 2009'!AZ13</f>
        <v>0</v>
      </c>
      <c r="Y13" s="32">
        <f>+$C$13*'10 - 2009'!BA13</f>
        <v>0</v>
      </c>
      <c r="Z13" s="32">
        <f>+$C$13*'10 - 2009'!BB13</f>
        <v>0</v>
      </c>
      <c r="AA13" s="32">
        <f>+$C$13*'10 - 2009'!BC13</f>
        <v>0</v>
      </c>
      <c r="AB13" s="32">
        <f>+$C$13*'10 - 2009'!BD13</f>
        <v>0</v>
      </c>
      <c r="AC13" s="32">
        <f>+$C$13*'10 - 2009'!BE13</f>
        <v>0</v>
      </c>
      <c r="AD13" s="32">
        <f>+$C$13*'10 - 2009'!BF13</f>
        <v>0</v>
      </c>
      <c r="AE13" s="32">
        <f>+$C$13*'10 - 2009'!BG13</f>
        <v>0</v>
      </c>
      <c r="AF13" s="32">
        <f>+$C$13*'10 - 2009'!BH13</f>
        <v>108649.8882565614</v>
      </c>
      <c r="AG13" s="32">
        <f>+$C$13*'10 - 2009'!BI13</f>
        <v>108649.8882565614</v>
      </c>
      <c r="AH13" s="32">
        <f>+$C$13*'10 - 2009'!BJ13</f>
        <v>0</v>
      </c>
      <c r="AI13" s="2"/>
    </row>
    <row r="14" spans="1:35">
      <c r="A14" s="42">
        <v>7</v>
      </c>
      <c r="B14" s="32" t="str">
        <f>+'10 - 2009'!B14</f>
        <v>Auxiliar de Enfermeria</v>
      </c>
      <c r="C14" s="32">
        <f>+'10 - 2009'!AE14/'10 - 2009'!BK14</f>
        <v>10864.988825656141</v>
      </c>
      <c r="D14" s="32">
        <f>+$C$14*'10 - 2009'!AF14</f>
        <v>434599.55302624562</v>
      </c>
      <c r="E14" s="32">
        <f>+$C$14*'10 - 2009'!AG14</f>
        <v>108649.8882565614</v>
      </c>
      <c r="F14" s="32">
        <f>+$C$14*'10 - 2009'!AH14</f>
        <v>543249.44128280703</v>
      </c>
      <c r="G14" s="32">
        <f>+$C$14*'10 - 2009'!AI14</f>
        <v>0</v>
      </c>
      <c r="H14" s="32">
        <f>+$C$14*'10 - 2009'!AJ14</f>
        <v>217299.77651312281</v>
      </c>
      <c r="I14" s="32">
        <f>+$C$14*'10 - 2009'!AK14</f>
        <v>325949.6647696842</v>
      </c>
      <c r="J14" s="32">
        <f>+$C$14*'10 - 2009'!AL14</f>
        <v>0</v>
      </c>
      <c r="K14" s="32">
        <f>+$C$14*'10 - 2009'!AM14</f>
        <v>217299.77651312281</v>
      </c>
      <c r="L14" s="32">
        <f>+$C$14*'10 - 2009'!AN14</f>
        <v>0</v>
      </c>
      <c r="M14" s="32">
        <f>+$C$14*'10 - 2009'!AO14</f>
        <v>0</v>
      </c>
      <c r="N14" s="32">
        <f>+$C$14*'10 - 2009'!AP14</f>
        <v>0</v>
      </c>
      <c r="O14" s="32">
        <f>+$C$14*'10 - 2009'!AQ14</f>
        <v>0</v>
      </c>
      <c r="P14" s="32">
        <f>+$C$14*'10 - 2009'!AR14</f>
        <v>0</v>
      </c>
      <c r="Q14" s="32">
        <f>+$C$14*'10 - 2009'!AS14</f>
        <v>0</v>
      </c>
      <c r="R14" s="32">
        <f>+$C$14*'10 - 2009'!AT14</f>
        <v>0</v>
      </c>
      <c r="S14" s="32">
        <f>+$C$14*'10 - 2009'!AU14</f>
        <v>0</v>
      </c>
      <c r="T14" s="32">
        <f>+$C$14*'10 - 2009'!AV14</f>
        <v>0</v>
      </c>
      <c r="U14" s="32">
        <f>+$C$14*'10 - 2009'!AW14</f>
        <v>0</v>
      </c>
      <c r="V14" s="32">
        <f>+$C$14*'10 - 2009'!AX14</f>
        <v>0</v>
      </c>
      <c r="W14" s="32">
        <f>+$C$14*'10 - 2009'!AY14</f>
        <v>0</v>
      </c>
      <c r="X14" s="32">
        <f>+$C$14*'10 - 2009'!AZ14</f>
        <v>0</v>
      </c>
      <c r="Y14" s="32">
        <f>+$C$14*'10 - 2009'!BA14</f>
        <v>0</v>
      </c>
      <c r="Z14" s="32">
        <f>+$C$14*'10 - 2009'!BB14</f>
        <v>0</v>
      </c>
      <c r="AA14" s="32">
        <f>+$C$14*'10 - 2009'!BC14</f>
        <v>0</v>
      </c>
      <c r="AB14" s="32">
        <f>+$C$14*'10 - 2009'!BD14</f>
        <v>0</v>
      </c>
      <c r="AC14" s="32">
        <f>+$C$14*'10 - 2009'!BE14</f>
        <v>0</v>
      </c>
      <c r="AD14" s="32">
        <f>+$C$14*'10 - 2009'!BF14</f>
        <v>0</v>
      </c>
      <c r="AE14" s="32">
        <f>+$C$14*'10 - 2009'!BG14</f>
        <v>0</v>
      </c>
      <c r="AF14" s="32">
        <f>+$C$14*'10 - 2009'!BH14</f>
        <v>108649.8882565614</v>
      </c>
      <c r="AG14" s="32">
        <f>+$C$14*'10 - 2009'!BI14</f>
        <v>108649.8882565614</v>
      </c>
      <c r="AH14" s="32">
        <f>+$C$14*'10 - 2009'!BJ14</f>
        <v>0</v>
      </c>
      <c r="AI14" s="2"/>
    </row>
    <row r="15" spans="1:35">
      <c r="A15" s="42">
        <v>8</v>
      </c>
      <c r="B15" s="32" t="str">
        <f>+'10 - 2009'!B15</f>
        <v>Auxiliar de Enfermeria</v>
      </c>
      <c r="C15" s="32">
        <f>+'10 - 2009'!AE15/'10 - 2009'!BK15</f>
        <v>10321.739384373333</v>
      </c>
      <c r="D15" s="32">
        <f>+$C$15*'10 - 2009'!AF15</f>
        <v>412869.57537493331</v>
      </c>
      <c r="E15" s="32">
        <f>+$C$15*'10 - 2009'!AG15</f>
        <v>103217.39384373333</v>
      </c>
      <c r="F15" s="32">
        <f>+$C$15*'10 - 2009'!AH15</f>
        <v>516086.96921866667</v>
      </c>
      <c r="G15" s="32">
        <f>+$C$15*'10 - 2009'!AI15</f>
        <v>0</v>
      </c>
      <c r="H15" s="32">
        <f>+$C$15*'10 - 2009'!AJ15</f>
        <v>206434.78768746665</v>
      </c>
      <c r="I15" s="32">
        <f>+$C$15*'10 - 2009'!AK15</f>
        <v>309652.18153120001</v>
      </c>
      <c r="J15" s="32">
        <f>+$C$15*'10 - 2009'!AL15</f>
        <v>0</v>
      </c>
      <c r="K15" s="32">
        <f>+$C$15*'10 - 2009'!AM15</f>
        <v>206434.78768746665</v>
      </c>
      <c r="L15" s="32">
        <f>+$C$15*'10 - 2009'!AN15</f>
        <v>0</v>
      </c>
      <c r="M15" s="32">
        <f>+$C$15*'10 - 2009'!AO15</f>
        <v>0</v>
      </c>
      <c r="N15" s="32">
        <f>+$C$15*'10 - 2009'!AP15</f>
        <v>0</v>
      </c>
      <c r="O15" s="32">
        <f>+$C$15*'10 - 2009'!AQ15</f>
        <v>0</v>
      </c>
      <c r="P15" s="32">
        <f>+$C$15*'10 - 2009'!AR15</f>
        <v>0</v>
      </c>
      <c r="Q15" s="32">
        <f>+$C$15*'10 - 2009'!AS15</f>
        <v>0</v>
      </c>
      <c r="R15" s="32">
        <f>+$C$15*'10 - 2009'!AT15</f>
        <v>0</v>
      </c>
      <c r="S15" s="32">
        <f>+$C$15*'10 - 2009'!AU15</f>
        <v>103217.39384373333</v>
      </c>
      <c r="T15" s="32">
        <f>+$C$15*'10 - 2009'!AV15</f>
        <v>0</v>
      </c>
      <c r="U15" s="32">
        <f>+$C$15*'10 - 2009'!AW15</f>
        <v>0</v>
      </c>
      <c r="V15" s="32">
        <f>+$C$15*'10 - 2009'!AX15</f>
        <v>0</v>
      </c>
      <c r="W15" s="32">
        <f>+$C$15*'10 - 2009'!AY15</f>
        <v>0</v>
      </c>
      <c r="X15" s="32">
        <f>+$C$15*'10 - 2009'!AZ15</f>
        <v>0</v>
      </c>
      <c r="Y15" s="32">
        <f>+$C$15*'10 - 2009'!BA15</f>
        <v>0</v>
      </c>
      <c r="Z15" s="32">
        <f>+$C$15*'10 - 2009'!BB15</f>
        <v>0</v>
      </c>
      <c r="AA15" s="32">
        <f>+$C$15*'10 - 2009'!BC15</f>
        <v>0</v>
      </c>
      <c r="AB15" s="32">
        <f>+$C$15*'10 - 2009'!BD15</f>
        <v>0</v>
      </c>
      <c r="AC15" s="32">
        <f>+$C$15*'10 - 2009'!BE15</f>
        <v>0</v>
      </c>
      <c r="AD15" s="32">
        <f>+$C$15*'10 - 2009'!BF15</f>
        <v>0</v>
      </c>
      <c r="AE15" s="32">
        <f>+$C$15*'10 - 2009'!BG15</f>
        <v>0</v>
      </c>
      <c r="AF15" s="32">
        <f>+$C$15*'10 - 2009'!BH15</f>
        <v>103217.39384373333</v>
      </c>
      <c r="AG15" s="32">
        <f>+$C$15*'10 - 2009'!BI15</f>
        <v>103217.39384373333</v>
      </c>
      <c r="AH15" s="32">
        <f>+$C$15*'10 - 2009'!BJ15</f>
        <v>0</v>
      </c>
      <c r="AI15" s="2"/>
    </row>
    <row r="16" spans="1:35">
      <c r="A16" s="42">
        <v>9</v>
      </c>
      <c r="B16" s="32" t="str">
        <f>+'10 - 2009'!B16</f>
        <v>Auxiliar de Enfermeria</v>
      </c>
      <c r="C16" s="32">
        <f>+'10 - 2009'!AE16/'10 - 2009'!BK16</f>
        <v>10321.739384373333</v>
      </c>
      <c r="D16" s="32">
        <f>+$C$16*'10 - 2009'!AF16</f>
        <v>412869.57537493331</v>
      </c>
      <c r="E16" s="32">
        <f>+$C$16*'10 - 2009'!AG16</f>
        <v>103217.39384373333</v>
      </c>
      <c r="F16" s="32">
        <f>+$C$16*'10 - 2009'!AH16</f>
        <v>516086.96921866667</v>
      </c>
      <c r="G16" s="32">
        <f>+$C$16*'10 - 2009'!AI16</f>
        <v>0</v>
      </c>
      <c r="H16" s="32">
        <f>+$C$16*'10 - 2009'!AJ16</f>
        <v>206434.78768746665</v>
      </c>
      <c r="I16" s="32">
        <f>+$C$16*'10 - 2009'!AK16</f>
        <v>309652.18153120001</v>
      </c>
      <c r="J16" s="32">
        <f>+$C$16*'10 - 2009'!AL16</f>
        <v>0</v>
      </c>
      <c r="K16" s="32">
        <f>+$C$16*'10 - 2009'!AM16</f>
        <v>206434.78768746665</v>
      </c>
      <c r="L16" s="32">
        <f>+$C$16*'10 - 2009'!AN16</f>
        <v>0</v>
      </c>
      <c r="M16" s="32">
        <f>+$C$16*'10 - 2009'!AO16</f>
        <v>0</v>
      </c>
      <c r="N16" s="32">
        <f>+$C$16*'10 - 2009'!AP16</f>
        <v>0</v>
      </c>
      <c r="O16" s="32">
        <f>+$C$16*'10 - 2009'!AQ16</f>
        <v>0</v>
      </c>
      <c r="P16" s="32">
        <f>+$C$16*'10 - 2009'!AR16</f>
        <v>0</v>
      </c>
      <c r="Q16" s="32">
        <f>+$C$16*'10 - 2009'!AS16</f>
        <v>0</v>
      </c>
      <c r="R16" s="32">
        <f>+$C$16*'10 - 2009'!AT16</f>
        <v>0</v>
      </c>
      <c r="S16" s="32">
        <f>+$C$16*'10 - 2009'!AU16</f>
        <v>103217.39384373333</v>
      </c>
      <c r="T16" s="32">
        <f>+$C$16*'10 - 2009'!AV16</f>
        <v>0</v>
      </c>
      <c r="U16" s="32">
        <f>+$C$16*'10 - 2009'!AW16</f>
        <v>0</v>
      </c>
      <c r="V16" s="32">
        <f>+$C$16*'10 - 2009'!AX16</f>
        <v>0</v>
      </c>
      <c r="W16" s="32">
        <f>+$C$16*'10 - 2009'!AY16</f>
        <v>0</v>
      </c>
      <c r="X16" s="32">
        <f>+$C$16*'10 - 2009'!AZ16</f>
        <v>0</v>
      </c>
      <c r="Y16" s="32">
        <f>+$C$16*'10 - 2009'!BA16</f>
        <v>0</v>
      </c>
      <c r="Z16" s="32">
        <f>+$C$16*'10 - 2009'!BB16</f>
        <v>0</v>
      </c>
      <c r="AA16" s="32">
        <f>+$C$16*'10 - 2009'!BC16</f>
        <v>0</v>
      </c>
      <c r="AB16" s="32">
        <f>+$C$16*'10 - 2009'!BD16</f>
        <v>0</v>
      </c>
      <c r="AC16" s="32">
        <f>+$C$16*'10 - 2009'!BE16</f>
        <v>0</v>
      </c>
      <c r="AD16" s="32">
        <f>+$C$16*'10 - 2009'!BF16</f>
        <v>0</v>
      </c>
      <c r="AE16" s="32">
        <f>+$C$16*'10 - 2009'!BG16</f>
        <v>0</v>
      </c>
      <c r="AF16" s="32">
        <f>+$C$16*'10 - 2009'!BH16</f>
        <v>103217.39384373333</v>
      </c>
      <c r="AG16" s="32">
        <f>+$C$16*'10 - 2009'!BI16</f>
        <v>103217.39384373333</v>
      </c>
      <c r="AH16" s="32">
        <f>+$C$16*'10 - 2009'!BJ16</f>
        <v>0</v>
      </c>
      <c r="AI16" s="2"/>
    </row>
    <row r="17" spans="1:35">
      <c r="A17" s="42">
        <v>10</v>
      </c>
      <c r="B17" s="32" t="str">
        <f>+'10 - 2009'!B17</f>
        <v>Auxiliar de Enfermeria</v>
      </c>
      <c r="C17" s="32">
        <f>+'10 - 2009'!AE17/'10 - 2009'!BK17</f>
        <v>11035.518180788773</v>
      </c>
      <c r="D17" s="32">
        <f>+$C$17*'10 - 2009'!AF17</f>
        <v>441420.7272315509</v>
      </c>
      <c r="E17" s="32">
        <f>+$C$17*'10 - 2009'!AG17</f>
        <v>110355.18180788773</v>
      </c>
      <c r="F17" s="32">
        <f>+$C$17*'10 - 2009'!AH17</f>
        <v>551775.9090394387</v>
      </c>
      <c r="G17" s="32">
        <f>+$C$17*'10 - 2009'!AI17</f>
        <v>0</v>
      </c>
      <c r="H17" s="32">
        <f>+$C$17*'10 - 2009'!AJ17</f>
        <v>220710.36361577545</v>
      </c>
      <c r="I17" s="32">
        <f>+$C$17*'10 - 2009'!AK17</f>
        <v>331065.54542366316</v>
      </c>
      <c r="J17" s="32">
        <f>+$C$17*'10 - 2009'!AL17</f>
        <v>0</v>
      </c>
      <c r="K17" s="32">
        <f>+$C$17*'10 - 2009'!AM17</f>
        <v>220710.36361577545</v>
      </c>
      <c r="L17" s="32">
        <f>+$C$17*'10 - 2009'!AN17</f>
        <v>0</v>
      </c>
      <c r="M17" s="32">
        <f>+$C$17*'10 - 2009'!AO17</f>
        <v>0</v>
      </c>
      <c r="N17" s="32">
        <f>+$C$17*'10 - 2009'!AP17</f>
        <v>0</v>
      </c>
      <c r="O17" s="32">
        <f>+$C$17*'10 - 2009'!AQ17</f>
        <v>0</v>
      </c>
      <c r="P17" s="32">
        <f>+$C$17*'10 - 2009'!AR17</f>
        <v>0</v>
      </c>
      <c r="Q17" s="32">
        <f>+$C$17*'10 - 2009'!AS17</f>
        <v>0</v>
      </c>
      <c r="R17" s="32">
        <f>+$C$17*'10 - 2009'!AT17</f>
        <v>0</v>
      </c>
      <c r="S17" s="32">
        <f>+$C$17*'10 - 2009'!AU17</f>
        <v>0</v>
      </c>
      <c r="T17" s="32">
        <f>+$C$17*'10 - 2009'!AV17</f>
        <v>0</v>
      </c>
      <c r="U17" s="32">
        <f>+$C$17*'10 - 2009'!AW17</f>
        <v>0</v>
      </c>
      <c r="V17" s="32">
        <f>+$C$17*'10 - 2009'!AX17</f>
        <v>0</v>
      </c>
      <c r="W17" s="32">
        <f>+$C$17*'10 - 2009'!AY17</f>
        <v>0</v>
      </c>
      <c r="X17" s="32">
        <f>+$C$17*'10 - 2009'!AZ17</f>
        <v>0</v>
      </c>
      <c r="Y17" s="32">
        <f>+$C$17*'10 - 2009'!BA17</f>
        <v>0</v>
      </c>
      <c r="Z17" s="32">
        <f>+$C$17*'10 - 2009'!BB17</f>
        <v>0</v>
      </c>
      <c r="AA17" s="32">
        <f>+$C$17*'10 - 2009'!BC17</f>
        <v>0</v>
      </c>
      <c r="AB17" s="32">
        <f>+$C$17*'10 - 2009'!BD17</f>
        <v>0</v>
      </c>
      <c r="AC17" s="32">
        <f>+$C$17*'10 - 2009'!BE17</f>
        <v>0</v>
      </c>
      <c r="AD17" s="32">
        <f>+$C$17*'10 - 2009'!BF17</f>
        <v>0</v>
      </c>
      <c r="AE17" s="32">
        <f>+$C$17*'10 - 2009'!BG17</f>
        <v>0</v>
      </c>
      <c r="AF17" s="32">
        <f>+$C$17*'10 - 2009'!BH17</f>
        <v>110355.18180788773</v>
      </c>
      <c r="AG17" s="32">
        <f>+$C$17*'10 - 2009'!BI17</f>
        <v>110355.18180788773</v>
      </c>
      <c r="AH17" s="32">
        <f>+$C$17*'10 - 2009'!BJ17</f>
        <v>0</v>
      </c>
      <c r="AI17" s="2"/>
    </row>
    <row r="18" spans="1:35">
      <c r="A18" s="42">
        <v>11</v>
      </c>
      <c r="B18" s="32" t="str">
        <f>+'10 - 2009'!B18</f>
        <v>Conductor de la Ambulancia</v>
      </c>
      <c r="C18" s="32">
        <f>+'10 - 2009'!AE18/'10 - 2009'!BK18</f>
        <v>9503.4210977837029</v>
      </c>
      <c r="D18" s="32">
        <f>+$C$18*'10 - 2009'!AF18</f>
        <v>0</v>
      </c>
      <c r="E18" s="32">
        <f>+$C$18*'10 - 2009'!AG18</f>
        <v>0</v>
      </c>
      <c r="F18" s="32">
        <f>+$C$18*'10 - 2009'!AH18</f>
        <v>0</v>
      </c>
      <c r="G18" s="32">
        <f>+$C$18*'10 - 2009'!AI18</f>
        <v>0</v>
      </c>
      <c r="H18" s="32">
        <f>+$C$18*'10 - 2009'!AJ18</f>
        <v>0</v>
      </c>
      <c r="I18" s="32">
        <f>+$C$18*'10 - 2009'!AK18</f>
        <v>0</v>
      </c>
      <c r="J18" s="32">
        <f>+$C$18*'10 - 2009'!AL18</f>
        <v>0</v>
      </c>
      <c r="K18" s="32">
        <f>+$C$18*'10 - 2009'!AM18</f>
        <v>0</v>
      </c>
      <c r="L18" s="32">
        <f>+$C$18*'10 - 2009'!AN18</f>
        <v>0</v>
      </c>
      <c r="M18" s="32">
        <f>+$C$18*'10 - 2009'!AO18</f>
        <v>0</v>
      </c>
      <c r="N18" s="32">
        <f>+$C$18*'10 - 2009'!AP18</f>
        <v>0</v>
      </c>
      <c r="O18" s="32">
        <f>+$C$18*'10 - 2009'!AQ18</f>
        <v>0</v>
      </c>
      <c r="P18" s="32">
        <f>+$C$18*'10 - 2009'!AR18</f>
        <v>0</v>
      </c>
      <c r="Q18" s="32">
        <f>+$C$18*'10 - 2009'!AS18</f>
        <v>0</v>
      </c>
      <c r="R18" s="32">
        <f>+$C$18*'10 - 2009'!AT18</f>
        <v>0</v>
      </c>
      <c r="S18" s="32">
        <f>+$C$18*'10 - 2009'!AU18</f>
        <v>0</v>
      </c>
      <c r="T18" s="32">
        <f>+$C$18*'10 - 2009'!AV18</f>
        <v>0</v>
      </c>
      <c r="U18" s="32">
        <f>+$C$18*'10 - 2009'!AW18</f>
        <v>0</v>
      </c>
      <c r="V18" s="32">
        <f>+$C$18*'10 - 2009'!AX18</f>
        <v>0</v>
      </c>
      <c r="W18" s="32">
        <f>+$C$18*'10 - 2009'!AY18</f>
        <v>0</v>
      </c>
      <c r="X18" s="32">
        <f>+$C$18*'10 - 2009'!AZ18</f>
        <v>0</v>
      </c>
      <c r="Y18" s="32">
        <f>+$C$18*'10 - 2009'!BA18</f>
        <v>0</v>
      </c>
      <c r="Z18" s="32">
        <f>+$C$18*'10 - 2009'!BB18</f>
        <v>0</v>
      </c>
      <c r="AA18" s="32">
        <f>+$C$18*'10 - 2009'!BC18</f>
        <v>0</v>
      </c>
      <c r="AB18" s="32">
        <f>+$C$18*'10 - 2009'!BD18</f>
        <v>0</v>
      </c>
      <c r="AC18" s="32">
        <f>+$C$18*'10 - 2009'!BE18</f>
        <v>0</v>
      </c>
      <c r="AD18" s="32">
        <f>+$C$18*'10 - 2009'!BF18</f>
        <v>0</v>
      </c>
      <c r="AE18" s="32">
        <f>+$C$18*'10 - 2009'!BG18</f>
        <v>0</v>
      </c>
      <c r="AF18" s="32">
        <f>+$C$18*'10 - 2009'!BH18</f>
        <v>0</v>
      </c>
      <c r="AG18" s="32">
        <f>+$C$18*'10 - 2009'!BI18</f>
        <v>1710615.7976010665</v>
      </c>
      <c r="AH18" s="32">
        <f>+$C$18*'10 - 2009'!BJ18</f>
        <v>0</v>
      </c>
      <c r="AI18" s="2"/>
    </row>
    <row r="19" spans="1:35">
      <c r="A19" s="42">
        <v>12</v>
      </c>
      <c r="B19" s="32" t="str">
        <f>+'10 - 2009'!B19</f>
        <v>Promotora de salud</v>
      </c>
      <c r="C19" s="32">
        <f>+'10 - 2009'!AE19/'10 - 2009'!BK19</f>
        <v>9503.4210977837029</v>
      </c>
      <c r="D19" s="32">
        <f>+$C$19*'10 - 2009'!AF19</f>
        <v>380136.84391134814</v>
      </c>
      <c r="E19" s="32">
        <f>+$C$19*'10 - 2009'!AG19</f>
        <v>95034.210977837036</v>
      </c>
      <c r="F19" s="32">
        <f>+$C$19*'10 - 2009'!AH19</f>
        <v>285102.63293351111</v>
      </c>
      <c r="G19" s="32">
        <f>+$C$19*'10 - 2009'!AI19</f>
        <v>0</v>
      </c>
      <c r="H19" s="32">
        <f>+$C$19*'10 - 2009'!AJ19</f>
        <v>0</v>
      </c>
      <c r="I19" s="32">
        <f>+$C$19*'10 - 2009'!AK19</f>
        <v>570205.26586702222</v>
      </c>
      <c r="J19" s="32">
        <f>+$C$19*'10 - 2009'!AL19</f>
        <v>0</v>
      </c>
      <c r="K19" s="32">
        <f>+$C$19*'10 - 2009'!AM19</f>
        <v>285102.63293351111</v>
      </c>
      <c r="L19" s="32">
        <f>+$C$19*'10 - 2009'!AN19</f>
        <v>0</v>
      </c>
      <c r="M19" s="32">
        <f>+$C$19*'10 - 2009'!AO19</f>
        <v>0</v>
      </c>
      <c r="N19" s="32">
        <f>+$C$19*'10 - 2009'!AP19</f>
        <v>0</v>
      </c>
      <c r="O19" s="32">
        <f>+$C$19*'10 - 2009'!AQ19</f>
        <v>0</v>
      </c>
      <c r="P19" s="32">
        <f>+$C$19*'10 - 2009'!AR19</f>
        <v>0</v>
      </c>
      <c r="Q19" s="32">
        <f>+$C$19*'10 - 2009'!AS19</f>
        <v>0</v>
      </c>
      <c r="R19" s="32">
        <f>+$C$19*'10 - 2009'!AT19</f>
        <v>0</v>
      </c>
      <c r="S19" s="32">
        <f>+$C$19*'10 - 2009'!AU19</f>
        <v>0</v>
      </c>
      <c r="T19" s="32">
        <f>+$C$19*'10 - 2009'!AV19</f>
        <v>0</v>
      </c>
      <c r="U19" s="32">
        <f>+$C$19*'10 - 2009'!AW19</f>
        <v>0</v>
      </c>
      <c r="V19" s="32">
        <f>+$C$19*'10 - 2009'!AX19</f>
        <v>0</v>
      </c>
      <c r="W19" s="32">
        <f>+$C$19*'10 - 2009'!AY19</f>
        <v>0</v>
      </c>
      <c r="X19" s="32">
        <f>+$C$19*'10 - 2009'!AZ19</f>
        <v>0</v>
      </c>
      <c r="Y19" s="32">
        <f>+$C$19*'10 - 2009'!BA19</f>
        <v>0</v>
      </c>
      <c r="Z19" s="32">
        <f>+$C$19*'10 - 2009'!BB19</f>
        <v>0</v>
      </c>
      <c r="AA19" s="32">
        <f>+$C$19*'10 - 2009'!BC19</f>
        <v>0</v>
      </c>
      <c r="AB19" s="32">
        <f>+$C$19*'10 - 2009'!BD19</f>
        <v>0</v>
      </c>
      <c r="AC19" s="32">
        <f>+$C$19*'10 - 2009'!BE19</f>
        <v>0</v>
      </c>
      <c r="AD19" s="32">
        <f>+$C$19*'10 - 2009'!BF19</f>
        <v>0</v>
      </c>
      <c r="AE19" s="32">
        <f>+$C$19*'10 - 2009'!BG19</f>
        <v>0</v>
      </c>
      <c r="AF19" s="32">
        <f>+$C$19*'10 - 2009'!BH19</f>
        <v>0</v>
      </c>
      <c r="AG19" s="32">
        <f>+$C$19*'10 - 2009'!BI19</f>
        <v>95034.210977837036</v>
      </c>
      <c r="AH19" s="32">
        <f>+$C$19*'10 - 2009'!BJ19</f>
        <v>0</v>
      </c>
      <c r="AI19" s="2"/>
    </row>
    <row r="20" spans="1:35">
      <c r="A20" s="42">
        <v>13</v>
      </c>
      <c r="B20" s="32" t="str">
        <f>+'10 - 2009'!B20</f>
        <v>Promotora de salud</v>
      </c>
      <c r="C20" s="32">
        <f>+'10 - 2009'!AE20/'10 - 2009'!BK20</f>
        <v>9368.6576849411122</v>
      </c>
      <c r="D20" s="32">
        <f>+$C$20*'10 - 2009'!AF20</f>
        <v>374746.3073976445</v>
      </c>
      <c r="E20" s="32">
        <f>+$C$20*'10 - 2009'!AG20</f>
        <v>93686.576849411125</v>
      </c>
      <c r="F20" s="32">
        <f>+$C$20*'10 - 2009'!AH20</f>
        <v>281059.73054823338</v>
      </c>
      <c r="G20" s="32">
        <f>+$C$20*'10 - 2009'!AI20</f>
        <v>0</v>
      </c>
      <c r="H20" s="32">
        <f>+$C$20*'10 - 2009'!AJ20</f>
        <v>0</v>
      </c>
      <c r="I20" s="32">
        <f>+$C$20*'10 - 2009'!AK20</f>
        <v>562119.46109646675</v>
      </c>
      <c r="J20" s="32">
        <f>+$C$20*'10 - 2009'!AL20</f>
        <v>0</v>
      </c>
      <c r="K20" s="32">
        <f>+$C$20*'10 - 2009'!AM20</f>
        <v>281059.73054823338</v>
      </c>
      <c r="L20" s="32">
        <f>+$C$20*'10 - 2009'!AN20</f>
        <v>0</v>
      </c>
      <c r="M20" s="32">
        <f>+$C$20*'10 - 2009'!AO20</f>
        <v>0</v>
      </c>
      <c r="N20" s="32">
        <f>+$C$20*'10 - 2009'!AP20</f>
        <v>0</v>
      </c>
      <c r="O20" s="32">
        <f>+$C$20*'10 - 2009'!AQ20</f>
        <v>0</v>
      </c>
      <c r="P20" s="32">
        <f>+$C$20*'10 - 2009'!AR20</f>
        <v>0</v>
      </c>
      <c r="Q20" s="32">
        <f>+$C$20*'10 - 2009'!AS20</f>
        <v>0</v>
      </c>
      <c r="R20" s="32">
        <f>+$C$20*'10 - 2009'!AT20</f>
        <v>0</v>
      </c>
      <c r="S20" s="32">
        <f>+$C$20*'10 - 2009'!AU20</f>
        <v>0</v>
      </c>
      <c r="T20" s="32">
        <f>+$C$20*'10 - 2009'!AV20</f>
        <v>0</v>
      </c>
      <c r="U20" s="32">
        <f>+$C$20*'10 - 2009'!AW20</f>
        <v>0</v>
      </c>
      <c r="V20" s="32">
        <f>+$C$20*'10 - 2009'!AX20</f>
        <v>0</v>
      </c>
      <c r="W20" s="32">
        <f>+$C$20*'10 - 2009'!AY20</f>
        <v>0</v>
      </c>
      <c r="X20" s="32">
        <f>+$C$20*'10 - 2009'!AZ20</f>
        <v>0</v>
      </c>
      <c r="Y20" s="32">
        <f>+$C$20*'10 - 2009'!BA20</f>
        <v>0</v>
      </c>
      <c r="Z20" s="32">
        <f>+$C$20*'10 - 2009'!BB20</f>
        <v>0</v>
      </c>
      <c r="AA20" s="32">
        <f>+$C$20*'10 - 2009'!BC20</f>
        <v>0</v>
      </c>
      <c r="AB20" s="32">
        <f>+$C$20*'10 - 2009'!BD20</f>
        <v>0</v>
      </c>
      <c r="AC20" s="32">
        <f>+$C$20*'10 - 2009'!BE20</f>
        <v>0</v>
      </c>
      <c r="AD20" s="32">
        <f>+$C$20*'10 - 2009'!BF20</f>
        <v>0</v>
      </c>
      <c r="AE20" s="32">
        <f>+$C$20*'10 - 2009'!BG20</f>
        <v>0</v>
      </c>
      <c r="AF20" s="32">
        <f>+$C$20*'10 - 2009'!BH20</f>
        <v>0</v>
      </c>
      <c r="AG20" s="32">
        <f>+$C$20*'10 - 2009'!BI20</f>
        <v>93686.576849411125</v>
      </c>
      <c r="AH20" s="32">
        <f>+$C$20*'10 - 2009'!BJ20</f>
        <v>0</v>
      </c>
      <c r="AI20" s="2"/>
    </row>
    <row r="21" spans="1:35">
      <c r="A21" s="42">
        <v>14</v>
      </c>
      <c r="B21" s="32" t="str">
        <f>+'10 - 2009'!B21</f>
        <v>Promotora de salud</v>
      </c>
      <c r="C21" s="32">
        <f>+'10 - 2009'!AE21/'10 - 2009'!BK21</f>
        <v>9368.6576849411122</v>
      </c>
      <c r="D21" s="32">
        <f>+$C$21*'10 - 2009'!AF21</f>
        <v>374746.3073976445</v>
      </c>
      <c r="E21" s="32">
        <f>+$C$21*'10 - 2009'!AG21</f>
        <v>93686.576849411125</v>
      </c>
      <c r="F21" s="32">
        <f>+$C$21*'10 - 2009'!AH21</f>
        <v>281059.73054823338</v>
      </c>
      <c r="G21" s="32">
        <f>+$C$21*'10 - 2009'!AI21</f>
        <v>0</v>
      </c>
      <c r="H21" s="32">
        <f>+$C$21*'10 - 2009'!AJ21</f>
        <v>0</v>
      </c>
      <c r="I21" s="32">
        <f>+$C$21*'10 - 2009'!AK21</f>
        <v>562119.46109646675</v>
      </c>
      <c r="J21" s="32">
        <f>+$C$21*'10 - 2009'!AL21</f>
        <v>0</v>
      </c>
      <c r="K21" s="32">
        <f>+$C$21*'10 - 2009'!AM21</f>
        <v>281059.73054823338</v>
      </c>
      <c r="L21" s="32">
        <f>+$C$21*'10 - 2009'!AN21</f>
        <v>0</v>
      </c>
      <c r="M21" s="32">
        <f>+$C$21*'10 - 2009'!AO21</f>
        <v>0</v>
      </c>
      <c r="N21" s="32">
        <f>+$C$21*'10 - 2009'!AP21</f>
        <v>0</v>
      </c>
      <c r="O21" s="32">
        <f>+$C$21*'10 - 2009'!AQ21</f>
        <v>0</v>
      </c>
      <c r="P21" s="32">
        <f>+$C$21*'10 - 2009'!AR21</f>
        <v>0</v>
      </c>
      <c r="Q21" s="32">
        <f>+$C$21*'10 - 2009'!AS21</f>
        <v>0</v>
      </c>
      <c r="R21" s="32">
        <f>+$C$21*'10 - 2009'!AT21</f>
        <v>0</v>
      </c>
      <c r="S21" s="32">
        <f>+$C$21*'10 - 2009'!AU21</f>
        <v>0</v>
      </c>
      <c r="T21" s="32">
        <f>+$C$21*'10 - 2009'!AV21</f>
        <v>0</v>
      </c>
      <c r="U21" s="32">
        <f>+$C$21*'10 - 2009'!AW21</f>
        <v>0</v>
      </c>
      <c r="V21" s="32">
        <f>+$C$21*'10 - 2009'!AX21</f>
        <v>0</v>
      </c>
      <c r="W21" s="32">
        <f>+$C$21*'10 - 2009'!AY21</f>
        <v>0</v>
      </c>
      <c r="X21" s="32">
        <f>+$C$21*'10 - 2009'!AZ21</f>
        <v>0</v>
      </c>
      <c r="Y21" s="32">
        <f>+$C$21*'10 - 2009'!BA21</f>
        <v>0</v>
      </c>
      <c r="Z21" s="32">
        <f>+$C$21*'10 - 2009'!BB21</f>
        <v>0</v>
      </c>
      <c r="AA21" s="32">
        <f>+$C$21*'10 - 2009'!BC21</f>
        <v>0</v>
      </c>
      <c r="AB21" s="32">
        <f>+$C$21*'10 - 2009'!BD21</f>
        <v>0</v>
      </c>
      <c r="AC21" s="32">
        <f>+$C$21*'10 - 2009'!BE21</f>
        <v>0</v>
      </c>
      <c r="AD21" s="32">
        <f>+$C$21*'10 - 2009'!BF21</f>
        <v>0</v>
      </c>
      <c r="AE21" s="32">
        <f>+$C$21*'10 - 2009'!BG21</f>
        <v>0</v>
      </c>
      <c r="AF21" s="32">
        <f>+$C$21*'10 - 2009'!BH21</f>
        <v>0</v>
      </c>
      <c r="AG21" s="32">
        <f>+$C$21*'10 - 2009'!BI21</f>
        <v>93686.576849411125</v>
      </c>
      <c r="AH21" s="32">
        <f>+$C$21*'10 - 2009'!BJ21</f>
        <v>0</v>
      </c>
      <c r="AI21" s="2"/>
    </row>
    <row r="22" spans="1:35">
      <c r="A22" s="42">
        <v>15</v>
      </c>
      <c r="B22" s="32" t="str">
        <f>+'10 - 2009'!B22</f>
        <v>Promotora de salud</v>
      </c>
      <c r="C22" s="32">
        <f>+'10 - 2009'!AE22/'10 - 2009'!BK22</f>
        <v>9413.8486479040748</v>
      </c>
      <c r="D22" s="32">
        <f>+$C$22*'10 - 2009'!AF22</f>
        <v>0</v>
      </c>
      <c r="E22" s="32">
        <f>+$C$22*'10 - 2009'!AG22</f>
        <v>0</v>
      </c>
      <c r="F22" s="32">
        <f>+$C$22*'10 - 2009'!AH22</f>
        <v>0</v>
      </c>
      <c r="G22" s="32">
        <f>+$C$22*'10 - 2009'!AI22</f>
        <v>0</v>
      </c>
      <c r="H22" s="32">
        <f>+$C$22*'10 - 2009'!AJ22</f>
        <v>0</v>
      </c>
      <c r="I22" s="32">
        <f>+$C$22*'10 - 2009'!AK22</f>
        <v>0</v>
      </c>
      <c r="J22" s="32">
        <f>+$C$22*'10 - 2009'!AL22</f>
        <v>0</v>
      </c>
      <c r="K22" s="32">
        <f>+$C$22*'10 - 2009'!AM22</f>
        <v>0</v>
      </c>
      <c r="L22" s="32">
        <f>+$C$22*'10 - 2009'!AN22</f>
        <v>0</v>
      </c>
      <c r="M22" s="32">
        <f>+$C$22*'10 - 2009'!AO22</f>
        <v>0</v>
      </c>
      <c r="N22" s="32">
        <f>+$C$22*'10 - 2009'!AP22</f>
        <v>0</v>
      </c>
      <c r="O22" s="32">
        <f>+$C$22*'10 - 2009'!AQ22</f>
        <v>0</v>
      </c>
      <c r="P22" s="32">
        <f>+$C$22*'10 - 2009'!AR22</f>
        <v>0</v>
      </c>
      <c r="Q22" s="32">
        <f>+$C$22*'10 - 2009'!AS22</f>
        <v>0</v>
      </c>
      <c r="R22" s="32">
        <f>+$C$22*'10 - 2009'!AT22</f>
        <v>0</v>
      </c>
      <c r="S22" s="32">
        <f>+$C$22*'10 - 2009'!AU22</f>
        <v>0</v>
      </c>
      <c r="T22" s="32">
        <f>+$C$22*'10 - 2009'!AV22</f>
        <v>0</v>
      </c>
      <c r="U22" s="32">
        <f>+$C$22*'10 - 2009'!AW22</f>
        <v>0</v>
      </c>
      <c r="V22" s="32">
        <f>+$C$22*'10 - 2009'!AX22</f>
        <v>0</v>
      </c>
      <c r="W22" s="32">
        <f>+$C$22*'10 - 2009'!AY22</f>
        <v>0</v>
      </c>
      <c r="X22" s="32">
        <f>+$C$22*'10 - 2009'!AZ22</f>
        <v>0</v>
      </c>
      <c r="Y22" s="32">
        <f>+$C$22*'10 - 2009'!BA22</f>
        <v>0</v>
      </c>
      <c r="Z22" s="32">
        <f>+$C$22*'10 - 2009'!BB22</f>
        <v>0</v>
      </c>
      <c r="AA22" s="32">
        <f>+$C$22*'10 - 2009'!BC22</f>
        <v>0</v>
      </c>
      <c r="AB22" s="32">
        <f>+$C$22*'10 - 2009'!BD22</f>
        <v>0</v>
      </c>
      <c r="AC22" s="32">
        <f>+$C$22*'10 - 2009'!BE22</f>
        <v>0</v>
      </c>
      <c r="AD22" s="32">
        <f>+$C$22*'10 - 2009'!BF22</f>
        <v>1694492.7566227335</v>
      </c>
      <c r="AE22" s="32">
        <f>+$C$22*'10 - 2009'!BG22</f>
        <v>0</v>
      </c>
      <c r="AF22" s="32">
        <f>+$C$22*'10 - 2009'!BH22</f>
        <v>0</v>
      </c>
      <c r="AG22" s="32">
        <f>+$C$22*'10 - 2009'!BI22</f>
        <v>0</v>
      </c>
      <c r="AH22" s="32">
        <f>+$C$22*'10 - 2009'!BJ22</f>
        <v>0</v>
      </c>
      <c r="AI22" s="2"/>
    </row>
    <row r="23" spans="1:35">
      <c r="A23" s="42">
        <v>16</v>
      </c>
      <c r="B23" s="32" t="str">
        <f>+'10 - 2009'!B23</f>
        <v>Promotora de salud</v>
      </c>
      <c r="C23" s="32">
        <f>+'10 - 2009'!AE23/'10 - 2009'!BK23</f>
        <v>9554.8447861492605</v>
      </c>
      <c r="D23" s="32">
        <f>+$C$23*'10 - 2009'!AF23</f>
        <v>382193.79144597042</v>
      </c>
      <c r="E23" s="32">
        <f>+$C$23*'10 - 2009'!AG23</f>
        <v>95548.447861492605</v>
      </c>
      <c r="F23" s="32">
        <f>+$C$23*'10 - 2009'!AH23</f>
        <v>286645.34358447779</v>
      </c>
      <c r="G23" s="32">
        <f>+$C$23*'10 - 2009'!AI23</f>
        <v>0</v>
      </c>
      <c r="H23" s="32">
        <f>+$C$23*'10 - 2009'!AJ23</f>
        <v>0</v>
      </c>
      <c r="I23" s="32">
        <f>+$C$23*'10 - 2009'!AK23</f>
        <v>573290.68716895557</v>
      </c>
      <c r="J23" s="32">
        <f>+$C$23*'10 - 2009'!AL23</f>
        <v>0</v>
      </c>
      <c r="K23" s="32">
        <f>+$C$23*'10 - 2009'!AM23</f>
        <v>286645.34358447779</v>
      </c>
      <c r="L23" s="32">
        <f>+$C$23*'10 - 2009'!AN23</f>
        <v>0</v>
      </c>
      <c r="M23" s="32">
        <f>+$C$23*'10 - 2009'!AO23</f>
        <v>0</v>
      </c>
      <c r="N23" s="32">
        <f>+$C$23*'10 - 2009'!AP23</f>
        <v>0</v>
      </c>
      <c r="O23" s="32">
        <f>+$C$23*'10 - 2009'!AQ23</f>
        <v>0</v>
      </c>
      <c r="P23" s="32">
        <f>+$C$23*'10 - 2009'!AR23</f>
        <v>0</v>
      </c>
      <c r="Q23" s="32">
        <f>+$C$23*'10 - 2009'!AS23</f>
        <v>0</v>
      </c>
      <c r="R23" s="32">
        <f>+$C$23*'10 - 2009'!AT23</f>
        <v>0</v>
      </c>
      <c r="S23" s="32">
        <f>+$C$23*'10 - 2009'!AU23</f>
        <v>0</v>
      </c>
      <c r="T23" s="32">
        <f>+$C$23*'10 - 2009'!AV23</f>
        <v>0</v>
      </c>
      <c r="U23" s="32">
        <f>+$C$23*'10 - 2009'!AW23</f>
        <v>0</v>
      </c>
      <c r="V23" s="32">
        <f>+$C$23*'10 - 2009'!AX23</f>
        <v>0</v>
      </c>
      <c r="W23" s="32">
        <f>+$C$23*'10 - 2009'!AY23</f>
        <v>0</v>
      </c>
      <c r="X23" s="32">
        <f>+$C$23*'10 - 2009'!AZ23</f>
        <v>0</v>
      </c>
      <c r="Y23" s="32">
        <f>+$C$23*'10 - 2009'!BA23</f>
        <v>0</v>
      </c>
      <c r="Z23" s="32">
        <f>+$C$23*'10 - 2009'!BB23</f>
        <v>0</v>
      </c>
      <c r="AA23" s="32">
        <f>+$C$23*'10 - 2009'!BC23</f>
        <v>0</v>
      </c>
      <c r="AB23" s="32">
        <f>+$C$23*'10 - 2009'!BD23</f>
        <v>0</v>
      </c>
      <c r="AC23" s="32">
        <f>+$C$23*'10 - 2009'!BE23</f>
        <v>0</v>
      </c>
      <c r="AD23" s="32">
        <f>+$C$23*'10 - 2009'!BF23</f>
        <v>0</v>
      </c>
      <c r="AE23" s="32">
        <f>+$C$23*'10 - 2009'!BG23</f>
        <v>0</v>
      </c>
      <c r="AF23" s="32">
        <f>+$C$23*'10 - 2009'!BH23</f>
        <v>0</v>
      </c>
      <c r="AG23" s="32">
        <f>+$C$23*'10 - 2009'!BI23</f>
        <v>95548.447861492605</v>
      </c>
      <c r="AH23" s="32">
        <f>+$C$23*'10 - 2009'!BJ23</f>
        <v>0</v>
      </c>
      <c r="AI23" s="2"/>
    </row>
    <row r="24" spans="1:35" ht="15" thickBot="1">
      <c r="A24" s="42">
        <v>17</v>
      </c>
      <c r="B24" s="32" t="str">
        <f>+'10 - 2009'!B24</f>
        <v>Auxiliar de Servicios Generales</v>
      </c>
      <c r="C24" s="32">
        <f>+'10 - 2009'!AE24/'10 - 2009'!BK24</f>
        <v>16267.717717790476</v>
      </c>
      <c r="D24" s="32">
        <f>+$C$24*'10 - 2009'!AF24</f>
        <v>325354.35435580951</v>
      </c>
      <c r="E24" s="32">
        <f>+$C$24*'10 - 2009'!AG24</f>
        <v>162677.17717790476</v>
      </c>
      <c r="F24" s="32">
        <f>+$C$24*'10 - 2009'!AH24</f>
        <v>325354.35435580951</v>
      </c>
      <c r="G24" s="32">
        <f>+$C$24*'10 - 2009'!AI24</f>
        <v>0</v>
      </c>
      <c r="H24" s="32">
        <f>+$C$24*'10 - 2009'!AJ24</f>
        <v>162677.17717790476</v>
      </c>
      <c r="I24" s="32">
        <f>+$C$24*'10 - 2009'!AK24</f>
        <v>244015.76576685713</v>
      </c>
      <c r="J24" s="32">
        <f>+$C$24*'10 - 2009'!AL24</f>
        <v>0</v>
      </c>
      <c r="K24" s="32">
        <f>+$C$24*'10 - 2009'!AM24</f>
        <v>325354.35435580951</v>
      </c>
      <c r="L24" s="32">
        <f>+$C$24*'10 - 2009'!AN24</f>
        <v>0</v>
      </c>
      <c r="M24" s="32">
        <f>+$C$24*'10 - 2009'!AO24</f>
        <v>0</v>
      </c>
      <c r="N24" s="32">
        <f>+$C$24*'10 - 2009'!AP24</f>
        <v>0</v>
      </c>
      <c r="O24" s="32">
        <f>+$C$24*'10 - 2009'!AQ24</f>
        <v>0</v>
      </c>
      <c r="P24" s="32">
        <f>+$C$24*'10 - 2009'!AR24</f>
        <v>0</v>
      </c>
      <c r="Q24" s="32">
        <f>+$C$24*'10 - 2009'!AS24</f>
        <v>0</v>
      </c>
      <c r="R24" s="32">
        <f>+$C$24*'10 - 2009'!AT24</f>
        <v>0</v>
      </c>
      <c r="S24" s="32">
        <f>+$C$24*'10 - 2009'!AU24</f>
        <v>162677.17717790476</v>
      </c>
      <c r="T24" s="32">
        <f>+$C$24*'10 - 2009'!AV24</f>
        <v>0</v>
      </c>
      <c r="U24" s="32">
        <f>+$C$24*'10 - 2009'!AW24</f>
        <v>0</v>
      </c>
      <c r="V24" s="32">
        <f>+$C$24*'10 - 2009'!AX24</f>
        <v>0</v>
      </c>
      <c r="W24" s="32">
        <f>+$C$24*'10 - 2009'!AY24</f>
        <v>0</v>
      </c>
      <c r="X24" s="32">
        <f>+$C$24*'10 - 2009'!AZ24</f>
        <v>0</v>
      </c>
      <c r="Y24" s="32">
        <f>+$C$24*'10 - 2009'!BA24</f>
        <v>0</v>
      </c>
      <c r="Z24" s="32">
        <f>+$C$24*'10 - 2009'!BB24</f>
        <v>0</v>
      </c>
      <c r="AA24" s="32">
        <f>+$C$24*'10 - 2009'!BC24</f>
        <v>0</v>
      </c>
      <c r="AB24" s="32">
        <f>+$C$24*'10 - 2009'!BD24</f>
        <v>0</v>
      </c>
      <c r="AC24" s="32">
        <f>+$C$24*'10 - 2009'!BE24</f>
        <v>0</v>
      </c>
      <c r="AD24" s="32">
        <f>+$C$24*'10 - 2009'!BF24</f>
        <v>0</v>
      </c>
      <c r="AE24" s="32">
        <f>+$C$24*'10 - 2009'!BG24</f>
        <v>0</v>
      </c>
      <c r="AF24" s="32">
        <f>+$C$24*'10 - 2009'!BH24</f>
        <v>0</v>
      </c>
      <c r="AG24" s="32">
        <f>+$C$24*'10 - 2009'!BI24</f>
        <v>0</v>
      </c>
      <c r="AH24" s="32">
        <f>+$C$24*'10 - 2009'!BJ24</f>
        <v>0</v>
      </c>
      <c r="AI24" s="2"/>
    </row>
    <row r="25" spans="1:35" ht="15" thickBot="1">
      <c r="B25" s="237" t="s">
        <v>104</v>
      </c>
      <c r="C25" s="238"/>
      <c r="D25" s="33">
        <f t="shared" ref="D25:AH25" si="0">SUM(D8:D24)</f>
        <v>6042855.6440179152</v>
      </c>
      <c r="E25" s="33">
        <f t="shared" si="0"/>
        <v>1697457.7123830756</v>
      </c>
      <c r="F25" s="33">
        <f t="shared" si="0"/>
        <v>8032474.9562432515</v>
      </c>
      <c r="G25" s="33">
        <f t="shared" si="0"/>
        <v>0</v>
      </c>
      <c r="H25" s="33">
        <f t="shared" si="0"/>
        <v>1741309.2229533186</v>
      </c>
      <c r="I25" s="33">
        <f t="shared" si="0"/>
        <v>6237451.0858760551</v>
      </c>
      <c r="J25" s="33">
        <f t="shared" si="0"/>
        <v>0</v>
      </c>
      <c r="K25" s="33">
        <f t="shared" si="0"/>
        <v>4140379.937083615</v>
      </c>
      <c r="L25" s="33">
        <f t="shared" si="0"/>
        <v>0</v>
      </c>
      <c r="M25" s="33">
        <f t="shared" si="0"/>
        <v>0</v>
      </c>
      <c r="N25" s="33">
        <f t="shared" si="0"/>
        <v>0</v>
      </c>
      <c r="O25" s="33">
        <f t="shared" si="0"/>
        <v>0</v>
      </c>
      <c r="P25" s="33">
        <f t="shared" si="0"/>
        <v>0</v>
      </c>
      <c r="Q25" s="33">
        <f t="shared" si="0"/>
        <v>0</v>
      </c>
      <c r="R25" s="33">
        <f t="shared" si="0"/>
        <v>0</v>
      </c>
      <c r="S25" s="33">
        <f t="shared" si="0"/>
        <v>736620.66464468371</v>
      </c>
      <c r="T25" s="33">
        <f t="shared" si="0"/>
        <v>2083171.0816618665</v>
      </c>
      <c r="U25" s="33">
        <f t="shared" si="0"/>
        <v>0</v>
      </c>
      <c r="V25" s="33">
        <f t="shared" si="0"/>
        <v>0</v>
      </c>
      <c r="W25" s="33">
        <f t="shared" si="0"/>
        <v>0</v>
      </c>
      <c r="X25" s="33">
        <f t="shared" si="0"/>
        <v>0</v>
      </c>
      <c r="Y25" s="33">
        <f t="shared" si="0"/>
        <v>0</v>
      </c>
      <c r="Z25" s="33">
        <f t="shared" si="0"/>
        <v>0</v>
      </c>
      <c r="AA25" s="33">
        <f t="shared" si="0"/>
        <v>0</v>
      </c>
      <c r="AB25" s="33">
        <f t="shared" si="0"/>
        <v>0</v>
      </c>
      <c r="AC25" s="33">
        <f t="shared" si="0"/>
        <v>0</v>
      </c>
      <c r="AD25" s="33">
        <f t="shared" si="0"/>
        <v>1694492.7566227335</v>
      </c>
      <c r="AE25" s="33">
        <f t="shared" si="0"/>
        <v>0</v>
      </c>
      <c r="AF25" s="33">
        <f t="shared" si="0"/>
        <v>534089.74600847717</v>
      </c>
      <c r="AG25" s="33">
        <f t="shared" si="0"/>
        <v>2990170.0559270079</v>
      </c>
      <c r="AH25" s="33">
        <f t="shared" si="0"/>
        <v>0</v>
      </c>
    </row>
    <row r="26" spans="1:35" ht="15" thickBot="1">
      <c r="B26" s="237" t="s">
        <v>105</v>
      </c>
      <c r="C26" s="238"/>
      <c r="D26" s="33">
        <f t="shared" ref="D26:AH26" si="1">+D25*12</f>
        <v>72514267.728214979</v>
      </c>
      <c r="E26" s="33">
        <f t="shared" si="1"/>
        <v>20369492.548596907</v>
      </c>
      <c r="F26" s="33">
        <f t="shared" si="1"/>
        <v>96389699.474919021</v>
      </c>
      <c r="G26" s="33">
        <f t="shared" si="1"/>
        <v>0</v>
      </c>
      <c r="H26" s="33">
        <f t="shared" si="1"/>
        <v>20895710.675439823</v>
      </c>
      <c r="I26" s="33">
        <f t="shared" si="1"/>
        <v>74849413.030512661</v>
      </c>
      <c r="J26" s="33">
        <f t="shared" si="1"/>
        <v>0</v>
      </c>
      <c r="K26" s="33">
        <f t="shared" si="1"/>
        <v>49684559.24500338</v>
      </c>
      <c r="L26" s="33">
        <f t="shared" si="1"/>
        <v>0</v>
      </c>
      <c r="M26" s="33">
        <f t="shared" si="1"/>
        <v>0</v>
      </c>
      <c r="N26" s="33">
        <f t="shared" si="1"/>
        <v>0</v>
      </c>
      <c r="O26" s="33">
        <f t="shared" si="1"/>
        <v>0</v>
      </c>
      <c r="P26" s="33">
        <f t="shared" si="1"/>
        <v>0</v>
      </c>
      <c r="Q26" s="33">
        <f t="shared" si="1"/>
        <v>0</v>
      </c>
      <c r="R26" s="33">
        <f t="shared" si="1"/>
        <v>0</v>
      </c>
      <c r="S26" s="33">
        <f t="shared" si="1"/>
        <v>8839447.9757362045</v>
      </c>
      <c r="T26" s="33">
        <f t="shared" si="1"/>
        <v>24998052.979942396</v>
      </c>
      <c r="U26" s="33">
        <f t="shared" si="1"/>
        <v>0</v>
      </c>
      <c r="V26" s="33">
        <f t="shared" si="1"/>
        <v>0</v>
      </c>
      <c r="W26" s="33">
        <f t="shared" si="1"/>
        <v>0</v>
      </c>
      <c r="X26" s="33">
        <f t="shared" si="1"/>
        <v>0</v>
      </c>
      <c r="Y26" s="33">
        <f t="shared" si="1"/>
        <v>0</v>
      </c>
      <c r="Z26" s="33">
        <f t="shared" si="1"/>
        <v>0</v>
      </c>
      <c r="AA26" s="33">
        <f t="shared" si="1"/>
        <v>0</v>
      </c>
      <c r="AB26" s="33">
        <f t="shared" si="1"/>
        <v>0</v>
      </c>
      <c r="AC26" s="33">
        <f t="shared" si="1"/>
        <v>0</v>
      </c>
      <c r="AD26" s="33">
        <f t="shared" si="1"/>
        <v>20333913.079472803</v>
      </c>
      <c r="AE26" s="33">
        <f t="shared" si="1"/>
        <v>0</v>
      </c>
      <c r="AF26" s="33">
        <f t="shared" si="1"/>
        <v>6409076.9521017261</v>
      </c>
      <c r="AG26" s="33">
        <f t="shared" si="1"/>
        <v>35882040.671124093</v>
      </c>
      <c r="AH26" s="33">
        <f t="shared" si="1"/>
        <v>0</v>
      </c>
      <c r="AI26" s="150">
        <f>SUM(D26:AH26)</f>
        <v>431165674.36106402</v>
      </c>
    </row>
    <row r="28" spans="1:35">
      <c r="B28" s="44" t="s">
        <v>129</v>
      </c>
      <c r="C28" s="45">
        <v>1.0962745098039215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5">
      <c r="B29" s="146" t="s">
        <v>127</v>
      </c>
      <c r="C29" s="147"/>
      <c r="D29" s="146">
        <f>+$C$28*D26</f>
        <v>79495543.307539195</v>
      </c>
      <c r="E29" s="146">
        <f t="shared" ref="E29:AH29" si="2">+$C$28*E26</f>
        <v>22330555.458667707</v>
      </c>
      <c r="F29" s="146">
        <f t="shared" si="2"/>
        <v>105669570.54201415</v>
      </c>
      <c r="G29" s="146">
        <f t="shared" si="2"/>
        <v>0</v>
      </c>
      <c r="H29" s="146">
        <f t="shared" si="2"/>
        <v>22907434.977722362</v>
      </c>
      <c r="I29" s="146">
        <f t="shared" si="2"/>
        <v>82055503.579136521</v>
      </c>
      <c r="J29" s="146">
        <f t="shared" si="2"/>
        <v>0</v>
      </c>
      <c r="K29" s="146">
        <f t="shared" si="2"/>
        <v>54467915.831139974</v>
      </c>
      <c r="L29" s="146">
        <f t="shared" si="2"/>
        <v>0</v>
      </c>
      <c r="M29" s="146">
        <f t="shared" si="2"/>
        <v>0</v>
      </c>
      <c r="N29" s="146">
        <f t="shared" si="2"/>
        <v>0</v>
      </c>
      <c r="O29" s="146">
        <f t="shared" si="2"/>
        <v>0</v>
      </c>
      <c r="P29" s="146">
        <f t="shared" si="2"/>
        <v>0</v>
      </c>
      <c r="Q29" s="146">
        <f t="shared" si="2"/>
        <v>0</v>
      </c>
      <c r="R29" s="146">
        <f t="shared" si="2"/>
        <v>0</v>
      </c>
      <c r="S29" s="146">
        <f t="shared" si="2"/>
        <v>9690461.4965374731</v>
      </c>
      <c r="T29" s="146">
        <f t="shared" si="2"/>
        <v>27404728.27663881</v>
      </c>
      <c r="U29" s="146">
        <f t="shared" si="2"/>
        <v>0</v>
      </c>
      <c r="V29" s="146">
        <f t="shared" si="2"/>
        <v>0</v>
      </c>
      <c r="W29" s="146">
        <f t="shared" si="2"/>
        <v>0</v>
      </c>
      <c r="X29" s="146">
        <f t="shared" si="2"/>
        <v>0</v>
      </c>
      <c r="Y29" s="146">
        <f t="shared" si="2"/>
        <v>0</v>
      </c>
      <c r="Z29" s="146">
        <f t="shared" si="2"/>
        <v>0</v>
      </c>
      <c r="AA29" s="146">
        <f t="shared" si="2"/>
        <v>0</v>
      </c>
      <c r="AB29" s="146">
        <f t="shared" si="2"/>
        <v>0</v>
      </c>
      <c r="AC29" s="146">
        <f t="shared" si="2"/>
        <v>0</v>
      </c>
      <c r="AD29" s="146">
        <f t="shared" si="2"/>
        <v>22291550.593594596</v>
      </c>
      <c r="AE29" s="146">
        <f t="shared" si="2"/>
        <v>0</v>
      </c>
      <c r="AF29" s="146">
        <f t="shared" si="2"/>
        <v>7026107.6939609312</v>
      </c>
      <c r="AG29" s="146">
        <f t="shared" si="2"/>
        <v>39336566.547500938</v>
      </c>
      <c r="AH29" s="146">
        <f t="shared" si="2"/>
        <v>0</v>
      </c>
      <c r="AI29" s="165">
        <f>SUM(D29:AH29)</f>
        <v>472675938.30445254</v>
      </c>
    </row>
  </sheetData>
  <mergeCells count="10">
    <mergeCell ref="B25:C25"/>
    <mergeCell ref="B26:C26"/>
    <mergeCell ref="D5:E5"/>
    <mergeCell ref="AF5:AH5"/>
    <mergeCell ref="D4:AH4"/>
    <mergeCell ref="K5:Q5"/>
    <mergeCell ref="R5:S5"/>
    <mergeCell ref="T5:W5"/>
    <mergeCell ref="X5:AE5"/>
    <mergeCell ref="F5:J5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0"/>
  <sheetViews>
    <sheetView topLeftCell="AS10" zoomScale="80" zoomScaleNormal="80" workbookViewId="0">
      <selection activeCell="AS13" sqref="A13:IV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1.441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6.4414062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6.109375" style="2" customWidth="1"/>
    <col min="21" max="22" width="14.44140625" style="2" customWidth="1"/>
    <col min="23" max="23" width="11" style="2" customWidth="1"/>
    <col min="24" max="24" width="12.109375" style="2" customWidth="1"/>
    <col min="25" max="25" width="12.88671875" style="2" customWidth="1"/>
    <col min="26" max="26" width="14.33203125" style="2" customWidth="1"/>
    <col min="27" max="27" width="13.44140625" style="2" customWidth="1"/>
    <col min="28" max="28" width="14.33203125" style="2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45" width="11.44140625" style="2"/>
    <col min="46" max="46" width="15.88671875" style="2" customWidth="1"/>
    <col min="47" max="47" width="14.44140625" style="2" customWidth="1"/>
    <col min="48" max="50" width="11.44140625" style="2"/>
    <col min="51" max="51" width="14.109375" style="2" customWidth="1"/>
    <col min="52" max="57" width="11.44140625" style="2"/>
    <col min="58" max="58" width="11.44140625" style="139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48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</row>
    <row r="4" spans="1:63" ht="15" thickBot="1">
      <c r="B4" s="3" t="s">
        <v>116</v>
      </c>
    </row>
    <row r="5" spans="1:63" ht="15" thickBot="1">
      <c r="B5" s="221" t="s">
        <v>109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55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9"/>
      <c r="AM6" s="229" t="s">
        <v>5</v>
      </c>
      <c r="AN6" s="230"/>
      <c r="AO6" s="230"/>
      <c r="AP6" s="230"/>
      <c r="AQ6" s="230"/>
      <c r="AR6" s="230"/>
      <c r="AS6" s="230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4" t="s">
        <v>1</v>
      </c>
    </row>
    <row r="8" spans="1:63" s="76" customFormat="1" ht="28.8">
      <c r="A8" s="41">
        <v>1</v>
      </c>
      <c r="B8" s="41" t="s">
        <v>133</v>
      </c>
      <c r="C8" s="72" t="s">
        <v>160</v>
      </c>
      <c r="D8" s="72" t="s">
        <v>170</v>
      </c>
      <c r="E8" s="73">
        <v>2506184</v>
      </c>
      <c r="F8" s="73">
        <v>0</v>
      </c>
      <c r="G8" s="72">
        <v>0</v>
      </c>
      <c r="H8" s="73">
        <v>0</v>
      </c>
      <c r="I8" s="73">
        <v>0</v>
      </c>
      <c r="J8" s="72">
        <v>0</v>
      </c>
      <c r="K8" s="73">
        <v>0</v>
      </c>
      <c r="L8" s="73">
        <f t="shared" ref="L8:L25" si="0">SUM(E8:K8)</f>
        <v>2506184</v>
      </c>
      <c r="M8" s="73">
        <v>0</v>
      </c>
      <c r="N8" s="73"/>
      <c r="O8" s="73">
        <v>501237</v>
      </c>
      <c r="P8" s="73"/>
      <c r="Q8" s="73">
        <v>0</v>
      </c>
      <c r="R8" s="73">
        <v>835395</v>
      </c>
      <c r="S8" s="73">
        <v>0</v>
      </c>
      <c r="T8" s="73">
        <f>SUM(M8:S8)+(L8*12)</f>
        <v>31410840</v>
      </c>
      <c r="U8" s="73">
        <f>T8*8.33%</f>
        <v>2616522.9720000001</v>
      </c>
      <c r="V8" s="73">
        <f>U8*12%</f>
        <v>313982.75663999998</v>
      </c>
      <c r="W8" s="73">
        <f t="shared" ref="W8:W25" si="1">+T8*0.02</f>
        <v>628216.80000000005</v>
      </c>
      <c r="X8" s="73">
        <v>0</v>
      </c>
      <c r="Y8" s="73">
        <f t="shared" ref="Y8:Y25" si="2">+T8*0.03</f>
        <v>942325.2</v>
      </c>
      <c r="Z8" s="73">
        <f t="shared" ref="Z8:Z25" si="3">+T8*0.04</f>
        <v>1256433.6000000001</v>
      </c>
      <c r="AA8" s="73">
        <v>2580138.1999999997</v>
      </c>
      <c r="AB8" s="73">
        <v>1794867.2000000002</v>
      </c>
      <c r="AC8" s="73">
        <v>766424.49599999993</v>
      </c>
      <c r="AD8" s="73">
        <f t="shared" ref="AD8:AD25" si="4">SUM(W8:AC8)</f>
        <v>7968405.4960000003</v>
      </c>
      <c r="AE8" s="15">
        <f t="shared" ref="AE8:AE25" si="5">+T8+U8+AD8+V8</f>
        <v>42309751.224640004</v>
      </c>
      <c r="AF8" s="73">
        <v>40</v>
      </c>
      <c r="AG8" s="73">
        <v>10</v>
      </c>
      <c r="AH8" s="73">
        <v>60</v>
      </c>
      <c r="AI8" s="73"/>
      <c r="AJ8" s="73"/>
      <c r="AK8" s="73">
        <v>40</v>
      </c>
      <c r="AL8" s="73"/>
      <c r="AM8" s="73">
        <v>20</v>
      </c>
      <c r="AN8" s="73"/>
      <c r="AO8" s="73"/>
      <c r="AP8" s="73"/>
      <c r="AQ8" s="73"/>
      <c r="AR8" s="73"/>
      <c r="AS8" s="73"/>
      <c r="AT8" s="73"/>
      <c r="AU8" s="73">
        <v>10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136"/>
      <c r="BG8" s="73"/>
      <c r="BH8" s="73"/>
      <c r="BI8" s="73">
        <v>10</v>
      </c>
      <c r="BJ8" s="74"/>
      <c r="BK8" s="75">
        <f t="shared" ref="BK8:BK25" si="6">(SUM(AF8:BJ8))*12</f>
        <v>2280</v>
      </c>
    </row>
    <row r="9" spans="1:63" s="76" customFormat="1" ht="28.8">
      <c r="A9" s="41">
        <v>2</v>
      </c>
      <c r="B9" s="41" t="s">
        <v>133</v>
      </c>
      <c r="C9" s="91" t="s">
        <v>160</v>
      </c>
      <c r="D9" s="72" t="s">
        <v>171</v>
      </c>
      <c r="E9" s="73">
        <v>2506184</v>
      </c>
      <c r="F9" s="73">
        <v>0</v>
      </c>
      <c r="G9" s="72">
        <v>0</v>
      </c>
      <c r="H9" s="73">
        <v>0</v>
      </c>
      <c r="I9" s="73">
        <v>0</v>
      </c>
      <c r="J9" s="72">
        <v>0</v>
      </c>
      <c r="K9" s="73">
        <v>0</v>
      </c>
      <c r="L9" s="73">
        <f t="shared" si="0"/>
        <v>2506184</v>
      </c>
      <c r="M9" s="73">
        <v>0</v>
      </c>
      <c r="N9" s="73"/>
      <c r="O9" s="73"/>
      <c r="P9" s="73"/>
      <c r="Q9" s="73">
        <v>0</v>
      </c>
      <c r="R9" s="73">
        <v>1253092</v>
      </c>
      <c r="S9" s="73">
        <v>0</v>
      </c>
      <c r="T9" s="73">
        <f t="shared" ref="T9:T25" si="7">SUM(M9:S9)+(L9*12)</f>
        <v>31327300</v>
      </c>
      <c r="U9" s="73">
        <f t="shared" ref="U9:U25" si="8">T9*8.33%</f>
        <v>2609564.09</v>
      </c>
      <c r="V9" s="73">
        <f t="shared" ref="V9:V25" si="9">U9*12%</f>
        <v>313147.69079999998</v>
      </c>
      <c r="W9" s="73">
        <f t="shared" si="1"/>
        <v>626546</v>
      </c>
      <c r="X9" s="73">
        <v>0</v>
      </c>
      <c r="Y9" s="73">
        <f t="shared" si="2"/>
        <v>939819</v>
      </c>
      <c r="Z9" s="73">
        <f t="shared" si="3"/>
        <v>1253092</v>
      </c>
      <c r="AA9" s="73">
        <v>2571366.5</v>
      </c>
      <c r="AB9" s="73">
        <v>1788184</v>
      </c>
      <c r="AC9" s="73">
        <v>764386.12</v>
      </c>
      <c r="AD9" s="73">
        <f t="shared" si="4"/>
        <v>7943393.6200000001</v>
      </c>
      <c r="AE9" s="15">
        <f t="shared" si="5"/>
        <v>42193405.400800005</v>
      </c>
      <c r="AF9" s="73">
        <v>40</v>
      </c>
      <c r="AG9" s="73">
        <v>10</v>
      </c>
      <c r="AH9" s="73">
        <v>60</v>
      </c>
      <c r="AI9" s="73"/>
      <c r="AJ9" s="73"/>
      <c r="AK9" s="73">
        <v>40</v>
      </c>
      <c r="AL9" s="73"/>
      <c r="AM9" s="73">
        <v>20</v>
      </c>
      <c r="AN9" s="73"/>
      <c r="AO9" s="73"/>
      <c r="AP9" s="73"/>
      <c r="AQ9" s="73"/>
      <c r="AR9" s="73"/>
      <c r="AS9" s="73"/>
      <c r="AT9" s="73"/>
      <c r="AU9" s="73">
        <v>10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136"/>
      <c r="BG9" s="73"/>
      <c r="BH9" s="73"/>
      <c r="BI9" s="73">
        <v>10</v>
      </c>
      <c r="BJ9" s="74"/>
      <c r="BK9" s="75">
        <f t="shared" si="6"/>
        <v>2280</v>
      </c>
    </row>
    <row r="10" spans="1:63" s="97" customFormat="1" ht="28.8">
      <c r="A10" s="92">
        <v>3</v>
      </c>
      <c r="B10" s="92" t="s">
        <v>133</v>
      </c>
      <c r="C10" s="94" t="s">
        <v>160</v>
      </c>
      <c r="D10" s="96" t="s">
        <v>172</v>
      </c>
      <c r="E10" s="95">
        <v>2506184</v>
      </c>
      <c r="F10" s="95">
        <v>0</v>
      </c>
      <c r="G10" s="96">
        <v>0</v>
      </c>
      <c r="H10" s="95">
        <v>0</v>
      </c>
      <c r="I10" s="95">
        <v>0</v>
      </c>
      <c r="J10" s="96">
        <v>0</v>
      </c>
      <c r="K10" s="95">
        <v>0</v>
      </c>
      <c r="L10" s="73">
        <f t="shared" si="0"/>
        <v>2506184</v>
      </c>
      <c r="M10" s="95">
        <v>0</v>
      </c>
      <c r="N10" s="95"/>
      <c r="O10" s="95"/>
      <c r="P10" s="95"/>
      <c r="Q10" s="95">
        <v>0</v>
      </c>
      <c r="R10" s="95">
        <v>1253092</v>
      </c>
      <c r="S10" s="95">
        <v>0</v>
      </c>
      <c r="T10" s="73">
        <v>8771644</v>
      </c>
      <c r="U10" s="73">
        <f t="shared" si="8"/>
        <v>730677.94519999996</v>
      </c>
      <c r="V10" s="73">
        <f t="shared" si="9"/>
        <v>87681.353423999986</v>
      </c>
      <c r="W10" s="73">
        <f t="shared" si="1"/>
        <v>175432.88</v>
      </c>
      <c r="X10" s="73">
        <v>0</v>
      </c>
      <c r="Y10" s="73">
        <f t="shared" si="2"/>
        <v>263149.32</v>
      </c>
      <c r="Z10" s="73">
        <f t="shared" si="3"/>
        <v>350865.76</v>
      </c>
      <c r="AA10" s="73">
        <v>203022.62</v>
      </c>
      <c r="AB10" s="73">
        <v>-16268.479999999981</v>
      </c>
      <c r="AC10" s="73">
        <v>214028.11359999998</v>
      </c>
      <c r="AD10" s="73">
        <f t="shared" si="4"/>
        <v>1190230.2135999999</v>
      </c>
      <c r="AE10" s="15">
        <f t="shared" si="5"/>
        <v>10780233.512224</v>
      </c>
      <c r="AF10" s="73">
        <v>40</v>
      </c>
      <c r="AG10" s="73">
        <v>10</v>
      </c>
      <c r="AH10" s="73">
        <v>60</v>
      </c>
      <c r="AI10" s="73"/>
      <c r="AJ10" s="73"/>
      <c r="AK10" s="73">
        <v>40</v>
      </c>
      <c r="AL10" s="73"/>
      <c r="AM10" s="73">
        <v>20</v>
      </c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136"/>
      <c r="BG10" s="73"/>
      <c r="BH10" s="73"/>
      <c r="BI10" s="73">
        <v>10</v>
      </c>
      <c r="BJ10" s="74"/>
      <c r="BK10" s="75">
        <f t="shared" si="6"/>
        <v>2160</v>
      </c>
    </row>
    <row r="11" spans="1:63" s="97" customFormat="1" ht="28.8">
      <c r="A11" s="92">
        <v>4</v>
      </c>
      <c r="B11" s="92" t="s">
        <v>173</v>
      </c>
      <c r="C11" s="94" t="s">
        <v>160</v>
      </c>
      <c r="D11" s="96" t="s">
        <v>162</v>
      </c>
      <c r="E11" s="95">
        <v>1451956</v>
      </c>
      <c r="F11" s="95">
        <v>0</v>
      </c>
      <c r="G11" s="96">
        <v>0</v>
      </c>
      <c r="H11" s="95">
        <v>0</v>
      </c>
      <c r="I11" s="95">
        <v>0</v>
      </c>
      <c r="J11" s="96">
        <v>96797</v>
      </c>
      <c r="K11" s="95">
        <v>0</v>
      </c>
      <c r="L11" s="73">
        <f t="shared" si="0"/>
        <v>1548753</v>
      </c>
      <c r="M11" s="95">
        <v>0</v>
      </c>
      <c r="N11" s="95">
        <v>508185</v>
      </c>
      <c r="O11" s="95">
        <v>747153</v>
      </c>
      <c r="P11" s="95">
        <v>778282</v>
      </c>
      <c r="Q11" s="95">
        <v>0</v>
      </c>
      <c r="R11" s="95">
        <v>1016443</v>
      </c>
      <c r="S11" s="95">
        <v>0</v>
      </c>
      <c r="T11" s="73">
        <f t="shared" si="7"/>
        <v>21635099</v>
      </c>
      <c r="U11" s="73">
        <f t="shared" si="8"/>
        <v>1802203.7467</v>
      </c>
      <c r="V11" s="73">
        <f t="shared" si="9"/>
        <v>216264.44960399999</v>
      </c>
      <c r="W11" s="73">
        <f t="shared" si="1"/>
        <v>432701.98</v>
      </c>
      <c r="X11" s="73">
        <v>0</v>
      </c>
      <c r="Y11" s="73">
        <f t="shared" si="2"/>
        <v>649052.97</v>
      </c>
      <c r="Z11" s="73">
        <f t="shared" si="3"/>
        <v>865403.96</v>
      </c>
      <c r="AA11" s="73">
        <v>1553685.395</v>
      </c>
      <c r="AB11" s="73">
        <v>1012807.9199999999</v>
      </c>
      <c r="AC11" s="73">
        <v>527896.41559999995</v>
      </c>
      <c r="AD11" s="73">
        <f t="shared" si="4"/>
        <v>5041548.6405999996</v>
      </c>
      <c r="AE11" s="15">
        <f t="shared" si="5"/>
        <v>28695115.836904</v>
      </c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>
        <v>180</v>
      </c>
      <c r="AW11" s="73"/>
      <c r="AX11" s="73"/>
      <c r="AY11" s="73"/>
      <c r="AZ11" s="73"/>
      <c r="BA11" s="73"/>
      <c r="BB11" s="73"/>
      <c r="BC11" s="73"/>
      <c r="BD11" s="73"/>
      <c r="BE11" s="73"/>
      <c r="BF11" s="136"/>
      <c r="BG11" s="73"/>
      <c r="BH11" s="73"/>
      <c r="BI11" s="73"/>
      <c r="BJ11" s="74"/>
      <c r="BK11" s="75">
        <f t="shared" si="6"/>
        <v>2160</v>
      </c>
    </row>
    <row r="12" spans="1:63" s="97" customFormat="1" ht="28.8">
      <c r="A12" s="92">
        <v>5</v>
      </c>
      <c r="B12" s="92" t="s">
        <v>139</v>
      </c>
      <c r="C12" s="94" t="s">
        <v>140</v>
      </c>
      <c r="D12" s="96" t="s">
        <v>174</v>
      </c>
      <c r="E12" s="95">
        <v>1480609</v>
      </c>
      <c r="F12" s="95">
        <v>0</v>
      </c>
      <c r="G12" s="96">
        <v>0</v>
      </c>
      <c r="H12" s="95">
        <v>0</v>
      </c>
      <c r="I12" s="95">
        <v>0</v>
      </c>
      <c r="J12" s="96">
        <v>98707</v>
      </c>
      <c r="K12" s="95">
        <v>0</v>
      </c>
      <c r="L12" s="73">
        <f t="shared" si="0"/>
        <v>1579316</v>
      </c>
      <c r="M12" s="95">
        <v>0</v>
      </c>
      <c r="N12" s="95">
        <v>518213</v>
      </c>
      <c r="O12" s="95">
        <v>761897</v>
      </c>
      <c r="P12" s="95">
        <v>793642</v>
      </c>
      <c r="Q12" s="95">
        <v>0</v>
      </c>
      <c r="R12" s="95">
        <v>1653421</v>
      </c>
      <c r="S12" s="95">
        <v>0</v>
      </c>
      <c r="T12" s="73">
        <f t="shared" si="7"/>
        <v>22678965</v>
      </c>
      <c r="U12" s="73">
        <f t="shared" si="8"/>
        <v>1889157.7845000001</v>
      </c>
      <c r="V12" s="73">
        <f t="shared" si="9"/>
        <v>226698.93414</v>
      </c>
      <c r="W12" s="73">
        <f t="shared" si="1"/>
        <v>453579.3</v>
      </c>
      <c r="X12" s="73">
        <v>0</v>
      </c>
      <c r="Y12" s="73">
        <f t="shared" si="2"/>
        <v>680368.95</v>
      </c>
      <c r="Z12" s="73">
        <f t="shared" si="3"/>
        <v>907158.6</v>
      </c>
      <c r="AA12" s="73">
        <v>1663291.3249999997</v>
      </c>
      <c r="AB12" s="73">
        <v>1096317.2</v>
      </c>
      <c r="AC12" s="73">
        <v>553366.74599999993</v>
      </c>
      <c r="AD12" s="73">
        <f t="shared" si="4"/>
        <v>5354082.1210000003</v>
      </c>
      <c r="AE12" s="15">
        <f t="shared" si="5"/>
        <v>30148903.839639999</v>
      </c>
      <c r="AF12" s="73">
        <v>10</v>
      </c>
      <c r="AG12" s="73">
        <v>10</v>
      </c>
      <c r="AH12" s="73">
        <v>80</v>
      </c>
      <c r="AI12" s="73"/>
      <c r="AJ12" s="73">
        <v>20</v>
      </c>
      <c r="AK12" s="73"/>
      <c r="AL12" s="73"/>
      <c r="AM12" s="73">
        <v>20</v>
      </c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136"/>
      <c r="BG12" s="73"/>
      <c r="BH12" s="73"/>
      <c r="BI12" s="73"/>
      <c r="BJ12" s="74"/>
      <c r="BK12" s="75">
        <f t="shared" si="6"/>
        <v>1680</v>
      </c>
    </row>
    <row r="13" spans="1:63" s="138" customFormat="1" ht="28.8">
      <c r="A13" s="132">
        <v>6</v>
      </c>
      <c r="B13" s="132" t="s">
        <v>141</v>
      </c>
      <c r="C13" s="186" t="s">
        <v>140</v>
      </c>
      <c r="D13" s="181" t="s">
        <v>142</v>
      </c>
      <c r="E13" s="136">
        <v>1213593</v>
      </c>
      <c r="F13" s="136">
        <v>0</v>
      </c>
      <c r="G13" s="181">
        <v>0</v>
      </c>
      <c r="H13" s="136">
        <v>0</v>
      </c>
      <c r="I13" s="136">
        <v>0</v>
      </c>
      <c r="J13" s="181">
        <v>80906</v>
      </c>
      <c r="K13" s="136"/>
      <c r="L13" s="136">
        <f t="shared" si="0"/>
        <v>1294499</v>
      </c>
      <c r="M13" s="136">
        <v>0</v>
      </c>
      <c r="N13" s="136">
        <v>424758</v>
      </c>
      <c r="O13" s="136">
        <v>624495</v>
      </c>
      <c r="P13" s="136">
        <v>650512</v>
      </c>
      <c r="Q13" s="136">
        <v>0</v>
      </c>
      <c r="R13" s="136">
        <v>1355241</v>
      </c>
      <c r="S13" s="136">
        <v>0</v>
      </c>
      <c r="T13" s="136">
        <f t="shared" si="7"/>
        <v>18588994</v>
      </c>
      <c r="U13" s="136">
        <f t="shared" si="8"/>
        <v>1548463.2002000001</v>
      </c>
      <c r="V13" s="136">
        <f t="shared" si="9"/>
        <v>185815.58402400001</v>
      </c>
      <c r="W13" s="136">
        <f t="shared" si="1"/>
        <v>371779.88</v>
      </c>
      <c r="X13" s="136">
        <v>0</v>
      </c>
      <c r="Y13" s="136">
        <f t="shared" si="2"/>
        <v>557669.81999999995</v>
      </c>
      <c r="Z13" s="136">
        <f t="shared" si="3"/>
        <v>743559.76</v>
      </c>
      <c r="AA13" s="136">
        <v>1233844.3699999999</v>
      </c>
      <c r="AB13" s="136">
        <v>769119.52</v>
      </c>
      <c r="AC13" s="136">
        <v>453571.45359999995</v>
      </c>
      <c r="AD13" s="136">
        <f t="shared" si="4"/>
        <v>4129544.8036000002</v>
      </c>
      <c r="AE13" s="141">
        <f t="shared" si="5"/>
        <v>24452817.587823998</v>
      </c>
      <c r="AF13" s="136">
        <v>40</v>
      </c>
      <c r="AG13" s="136">
        <v>10</v>
      </c>
      <c r="AH13" s="136">
        <v>40</v>
      </c>
      <c r="AI13" s="136"/>
      <c r="AJ13" s="136"/>
      <c r="AK13" s="136">
        <v>50</v>
      </c>
      <c r="AL13" s="136"/>
      <c r="AM13" s="136">
        <v>20</v>
      </c>
      <c r="AN13" s="136"/>
      <c r="AO13" s="136"/>
      <c r="AP13" s="136"/>
      <c r="AQ13" s="136"/>
      <c r="AR13" s="136"/>
      <c r="AS13" s="136"/>
      <c r="AT13" s="136"/>
      <c r="AU13" s="136">
        <v>10</v>
      </c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>
        <v>10</v>
      </c>
      <c r="BI13" s="136">
        <v>10</v>
      </c>
      <c r="BJ13" s="183"/>
      <c r="BK13" s="135">
        <f t="shared" si="6"/>
        <v>2280</v>
      </c>
    </row>
    <row r="14" spans="1:63" s="138" customFormat="1">
      <c r="A14" s="132">
        <v>7</v>
      </c>
      <c r="B14" s="132" t="s">
        <v>141</v>
      </c>
      <c r="C14" s="186" t="s">
        <v>140</v>
      </c>
      <c r="D14" s="181" t="s">
        <v>143</v>
      </c>
      <c r="E14" s="136">
        <v>1213593</v>
      </c>
      <c r="F14" s="136">
        <v>0</v>
      </c>
      <c r="G14" s="181">
        <v>0</v>
      </c>
      <c r="H14" s="136">
        <v>0</v>
      </c>
      <c r="I14" s="136">
        <v>0</v>
      </c>
      <c r="J14" s="181">
        <v>80906</v>
      </c>
      <c r="K14" s="136">
        <v>0</v>
      </c>
      <c r="L14" s="136">
        <f t="shared" si="0"/>
        <v>1294499</v>
      </c>
      <c r="M14" s="136">
        <v>0</v>
      </c>
      <c r="N14" s="136">
        <v>424758</v>
      </c>
      <c r="O14" s="136">
        <v>624495</v>
      </c>
      <c r="P14" s="136">
        <v>650516</v>
      </c>
      <c r="Q14" s="136">
        <v>0</v>
      </c>
      <c r="R14" s="136">
        <v>1355241</v>
      </c>
      <c r="S14" s="136">
        <v>0</v>
      </c>
      <c r="T14" s="136">
        <f t="shared" si="7"/>
        <v>18588998</v>
      </c>
      <c r="U14" s="136">
        <f t="shared" si="8"/>
        <v>1548463.5334000001</v>
      </c>
      <c r="V14" s="136">
        <f t="shared" si="9"/>
        <v>185815.62400800001</v>
      </c>
      <c r="W14" s="136">
        <f t="shared" si="1"/>
        <v>371779.96</v>
      </c>
      <c r="X14" s="136">
        <v>0</v>
      </c>
      <c r="Y14" s="136">
        <f t="shared" si="2"/>
        <v>557669.93999999994</v>
      </c>
      <c r="Z14" s="136">
        <f t="shared" si="3"/>
        <v>743559.92</v>
      </c>
      <c r="AA14" s="136">
        <v>1233844.79</v>
      </c>
      <c r="AB14" s="136">
        <v>769119.84000000008</v>
      </c>
      <c r="AC14" s="136">
        <v>453571.55119999999</v>
      </c>
      <c r="AD14" s="136">
        <f t="shared" si="4"/>
        <v>4129546.0012000003</v>
      </c>
      <c r="AE14" s="141">
        <f t="shared" si="5"/>
        <v>24452823.158608001</v>
      </c>
      <c r="AF14" s="136">
        <v>40</v>
      </c>
      <c r="AG14" s="136">
        <v>10</v>
      </c>
      <c r="AH14" s="136">
        <v>40</v>
      </c>
      <c r="AI14" s="136"/>
      <c r="AJ14" s="136"/>
      <c r="AK14" s="136">
        <v>60</v>
      </c>
      <c r="AL14" s="136"/>
      <c r="AM14" s="136">
        <v>20</v>
      </c>
      <c r="AN14" s="136"/>
      <c r="AO14" s="136"/>
      <c r="AP14" s="136"/>
      <c r="AQ14" s="136"/>
      <c r="AR14" s="136"/>
      <c r="AS14" s="136"/>
      <c r="AT14" s="136"/>
      <c r="AU14" s="136">
        <v>10</v>
      </c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>
        <v>10</v>
      </c>
      <c r="BI14" s="136">
        <v>10</v>
      </c>
      <c r="BJ14" s="183"/>
      <c r="BK14" s="135">
        <f t="shared" si="6"/>
        <v>2400</v>
      </c>
    </row>
    <row r="15" spans="1:63" s="138" customFormat="1" ht="28.8">
      <c r="A15" s="132">
        <v>8</v>
      </c>
      <c r="B15" s="132" t="s">
        <v>141</v>
      </c>
      <c r="C15" s="186" t="s">
        <v>140</v>
      </c>
      <c r="D15" s="181" t="s">
        <v>163</v>
      </c>
      <c r="E15" s="136">
        <v>1213593</v>
      </c>
      <c r="F15" s="136">
        <v>0</v>
      </c>
      <c r="G15" s="181">
        <v>0</v>
      </c>
      <c r="H15" s="136">
        <v>0</v>
      </c>
      <c r="I15" s="136">
        <v>0</v>
      </c>
      <c r="J15" s="181">
        <v>80906</v>
      </c>
      <c r="K15" s="136">
        <v>0</v>
      </c>
      <c r="L15" s="136">
        <f t="shared" si="0"/>
        <v>1294499</v>
      </c>
      <c r="M15" s="136">
        <v>0</v>
      </c>
      <c r="N15" s="136">
        <v>424758</v>
      </c>
      <c r="O15" s="136">
        <v>624495</v>
      </c>
      <c r="P15" s="136">
        <v>650516</v>
      </c>
      <c r="Q15" s="136">
        <v>0</v>
      </c>
      <c r="R15" s="136">
        <v>1355241</v>
      </c>
      <c r="S15" s="136">
        <v>0</v>
      </c>
      <c r="T15" s="136">
        <f t="shared" si="7"/>
        <v>18588998</v>
      </c>
      <c r="U15" s="136">
        <f t="shared" si="8"/>
        <v>1548463.5334000001</v>
      </c>
      <c r="V15" s="136">
        <f t="shared" si="9"/>
        <v>185815.62400800001</v>
      </c>
      <c r="W15" s="136">
        <f t="shared" si="1"/>
        <v>371779.96</v>
      </c>
      <c r="X15" s="136">
        <v>0</v>
      </c>
      <c r="Y15" s="136">
        <f t="shared" si="2"/>
        <v>557669.93999999994</v>
      </c>
      <c r="Z15" s="136">
        <f t="shared" si="3"/>
        <v>743559.92</v>
      </c>
      <c r="AA15" s="136">
        <v>1233844.79</v>
      </c>
      <c r="AB15" s="136">
        <v>769119.84000000008</v>
      </c>
      <c r="AC15" s="136">
        <v>453571.55119999999</v>
      </c>
      <c r="AD15" s="136">
        <f t="shared" si="4"/>
        <v>4129546.0012000003</v>
      </c>
      <c r="AE15" s="141">
        <f t="shared" si="5"/>
        <v>24452823.158608001</v>
      </c>
      <c r="AF15" s="136">
        <v>40</v>
      </c>
      <c r="AG15" s="136">
        <v>10</v>
      </c>
      <c r="AH15" s="136">
        <v>40</v>
      </c>
      <c r="AI15" s="136"/>
      <c r="AJ15" s="136"/>
      <c r="AK15" s="136">
        <v>60</v>
      </c>
      <c r="AL15" s="136"/>
      <c r="AM15" s="136">
        <v>20</v>
      </c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>
        <v>10</v>
      </c>
      <c r="BI15" s="136">
        <v>10</v>
      </c>
      <c r="BJ15" s="183"/>
      <c r="BK15" s="135">
        <f t="shared" si="6"/>
        <v>2280</v>
      </c>
    </row>
    <row r="16" spans="1:63" s="138" customFormat="1" ht="28.8">
      <c r="A16" s="132">
        <v>9</v>
      </c>
      <c r="B16" s="133" t="s">
        <v>141</v>
      </c>
      <c r="C16" s="134" t="s">
        <v>140</v>
      </c>
      <c r="D16" s="188" t="s">
        <v>145</v>
      </c>
      <c r="E16" s="135">
        <v>1213593</v>
      </c>
      <c r="F16" s="135">
        <v>0</v>
      </c>
      <c r="G16" s="188">
        <v>0</v>
      </c>
      <c r="H16" s="135">
        <v>0</v>
      </c>
      <c r="I16" s="135">
        <v>0</v>
      </c>
      <c r="J16" s="188">
        <v>80906</v>
      </c>
      <c r="K16" s="135">
        <v>0</v>
      </c>
      <c r="L16" s="136">
        <f t="shared" si="0"/>
        <v>1294499</v>
      </c>
      <c r="M16" s="135">
        <v>0</v>
      </c>
      <c r="N16" s="135">
        <v>424758</v>
      </c>
      <c r="O16" s="135">
        <v>624495</v>
      </c>
      <c r="P16" s="135">
        <v>650516</v>
      </c>
      <c r="Q16" s="135">
        <v>0</v>
      </c>
      <c r="R16" s="135">
        <v>1355241</v>
      </c>
      <c r="S16" s="135">
        <v>0</v>
      </c>
      <c r="T16" s="136">
        <f t="shared" si="7"/>
        <v>18588998</v>
      </c>
      <c r="U16" s="136">
        <f t="shared" si="8"/>
        <v>1548463.5334000001</v>
      </c>
      <c r="V16" s="136">
        <f t="shared" si="9"/>
        <v>185815.62400800001</v>
      </c>
      <c r="W16" s="136">
        <f t="shared" si="1"/>
        <v>371779.96</v>
      </c>
      <c r="X16" s="136">
        <v>0</v>
      </c>
      <c r="Y16" s="136">
        <f t="shared" si="2"/>
        <v>557669.93999999994</v>
      </c>
      <c r="Z16" s="136">
        <f t="shared" si="3"/>
        <v>743559.92</v>
      </c>
      <c r="AA16" s="136">
        <v>1233844.79</v>
      </c>
      <c r="AB16" s="136">
        <v>769119.84000000008</v>
      </c>
      <c r="AC16" s="136">
        <v>453571.55119999999</v>
      </c>
      <c r="AD16" s="136">
        <f t="shared" si="4"/>
        <v>4129546.0012000003</v>
      </c>
      <c r="AE16" s="141">
        <f t="shared" si="5"/>
        <v>24452823.158608001</v>
      </c>
      <c r="AF16" s="136">
        <v>40</v>
      </c>
      <c r="AG16" s="136">
        <v>10</v>
      </c>
      <c r="AH16" s="136">
        <v>40</v>
      </c>
      <c r="AI16" s="136"/>
      <c r="AJ16" s="136"/>
      <c r="AK16" s="136">
        <v>60</v>
      </c>
      <c r="AL16" s="136"/>
      <c r="AM16" s="136">
        <v>20</v>
      </c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>
        <v>10</v>
      </c>
      <c r="BI16" s="136">
        <v>10</v>
      </c>
      <c r="BJ16" s="183"/>
      <c r="BK16" s="135">
        <f t="shared" si="6"/>
        <v>2280</v>
      </c>
    </row>
    <row r="17" spans="1:63" s="138" customFormat="1" ht="28.8">
      <c r="A17" s="132">
        <v>10</v>
      </c>
      <c r="B17" s="133" t="s">
        <v>141</v>
      </c>
      <c r="C17" s="134" t="s">
        <v>140</v>
      </c>
      <c r="D17" s="188" t="s">
        <v>146</v>
      </c>
      <c r="E17" s="135">
        <v>1213593</v>
      </c>
      <c r="F17" s="135">
        <v>0</v>
      </c>
      <c r="G17" s="188">
        <v>0</v>
      </c>
      <c r="H17" s="135">
        <v>0</v>
      </c>
      <c r="I17" s="135">
        <v>0</v>
      </c>
      <c r="J17" s="188">
        <v>80906</v>
      </c>
      <c r="K17" s="135">
        <v>0</v>
      </c>
      <c r="L17" s="136">
        <f t="shared" si="0"/>
        <v>1294499</v>
      </c>
      <c r="M17" s="135">
        <v>0</v>
      </c>
      <c r="N17" s="135">
        <v>424758</v>
      </c>
      <c r="O17" s="135">
        <v>624495</v>
      </c>
      <c r="P17" s="135">
        <v>650516</v>
      </c>
      <c r="Q17" s="135">
        <v>0</v>
      </c>
      <c r="R17" s="135">
        <v>1135524</v>
      </c>
      <c r="S17" s="135">
        <v>0</v>
      </c>
      <c r="T17" s="136">
        <f t="shared" si="7"/>
        <v>18369281</v>
      </c>
      <c r="U17" s="136">
        <f t="shared" si="8"/>
        <v>1530161.1073</v>
      </c>
      <c r="V17" s="136">
        <f t="shared" si="9"/>
        <v>183619.332876</v>
      </c>
      <c r="W17" s="136">
        <f t="shared" si="1"/>
        <v>367385.62</v>
      </c>
      <c r="X17" s="136">
        <v>0</v>
      </c>
      <c r="Y17" s="136">
        <f t="shared" si="2"/>
        <v>551078.42999999993</v>
      </c>
      <c r="Z17" s="136">
        <f t="shared" si="3"/>
        <v>734771.24</v>
      </c>
      <c r="AA17" s="136">
        <v>1210774.5049999999</v>
      </c>
      <c r="AB17" s="136">
        <v>751542.48</v>
      </c>
      <c r="AC17" s="136">
        <v>448210.45639999997</v>
      </c>
      <c r="AD17" s="136">
        <f t="shared" si="4"/>
        <v>4063762.7313999999</v>
      </c>
      <c r="AE17" s="141">
        <f t="shared" si="5"/>
        <v>24146824.171575997</v>
      </c>
      <c r="AF17" s="136">
        <v>40</v>
      </c>
      <c r="AG17" s="136">
        <v>10</v>
      </c>
      <c r="AH17" s="136">
        <v>40</v>
      </c>
      <c r="AI17" s="136"/>
      <c r="AJ17" s="136"/>
      <c r="AK17" s="136">
        <v>60</v>
      </c>
      <c r="AL17" s="136"/>
      <c r="AM17" s="136">
        <v>20</v>
      </c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>
        <v>10</v>
      </c>
      <c r="BI17" s="136">
        <v>10</v>
      </c>
      <c r="BJ17" s="183"/>
      <c r="BK17" s="135">
        <f t="shared" si="6"/>
        <v>2280</v>
      </c>
    </row>
    <row r="18" spans="1:63" s="138" customFormat="1" ht="28.8">
      <c r="A18" s="132">
        <v>11</v>
      </c>
      <c r="B18" s="189" t="s">
        <v>141</v>
      </c>
      <c r="C18" s="190" t="s">
        <v>160</v>
      </c>
      <c r="D18" s="191" t="s">
        <v>165</v>
      </c>
      <c r="E18" s="192">
        <v>1213593</v>
      </c>
      <c r="F18" s="192">
        <v>0</v>
      </c>
      <c r="G18" s="191">
        <v>0</v>
      </c>
      <c r="H18" s="192">
        <v>0</v>
      </c>
      <c r="I18" s="192">
        <v>0</v>
      </c>
      <c r="J18" s="191">
        <v>80906</v>
      </c>
      <c r="K18" s="192">
        <v>0</v>
      </c>
      <c r="L18" s="136">
        <f t="shared" si="0"/>
        <v>1294499</v>
      </c>
      <c r="M18" s="192">
        <v>0</v>
      </c>
      <c r="N18" s="192">
        <v>424758</v>
      </c>
      <c r="O18" s="192">
        <v>715515</v>
      </c>
      <c r="P18" s="192">
        <v>654308</v>
      </c>
      <c r="Q18" s="192">
        <v>0</v>
      </c>
      <c r="R18" s="192">
        <v>1545181</v>
      </c>
      <c r="S18" s="192">
        <v>0</v>
      </c>
      <c r="T18" s="136">
        <f t="shared" si="7"/>
        <v>18873750</v>
      </c>
      <c r="U18" s="136">
        <f t="shared" si="8"/>
        <v>1572183.375</v>
      </c>
      <c r="V18" s="136">
        <f t="shared" si="9"/>
        <v>188662.005</v>
      </c>
      <c r="W18" s="136">
        <f t="shared" si="1"/>
        <v>377475</v>
      </c>
      <c r="X18" s="136">
        <v>0</v>
      </c>
      <c r="Y18" s="136">
        <f t="shared" si="2"/>
        <v>566212.5</v>
      </c>
      <c r="Z18" s="136">
        <f t="shared" si="3"/>
        <v>754950</v>
      </c>
      <c r="AA18" s="136">
        <v>1263743.75</v>
      </c>
      <c r="AB18" s="136">
        <v>791900</v>
      </c>
      <c r="AC18" s="136">
        <v>181000.97499999998</v>
      </c>
      <c r="AD18" s="136">
        <f t="shared" si="4"/>
        <v>3935282.2250000001</v>
      </c>
      <c r="AE18" s="141">
        <f t="shared" si="5"/>
        <v>24569877.605</v>
      </c>
      <c r="AF18" s="161">
        <v>40</v>
      </c>
      <c r="AG18" s="161">
        <v>10</v>
      </c>
      <c r="AH18" s="161">
        <v>40</v>
      </c>
      <c r="AI18" s="161"/>
      <c r="AJ18" s="161"/>
      <c r="AK18" s="161">
        <v>60</v>
      </c>
      <c r="AL18" s="161"/>
      <c r="AM18" s="161">
        <v>20</v>
      </c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>
        <v>10</v>
      </c>
      <c r="BI18" s="161">
        <v>10</v>
      </c>
      <c r="BJ18" s="193"/>
      <c r="BK18" s="135">
        <f t="shared" si="6"/>
        <v>2280</v>
      </c>
    </row>
    <row r="19" spans="1:63" s="97" customFormat="1" ht="28.8">
      <c r="A19" s="92">
        <v>12</v>
      </c>
      <c r="B19" s="115" t="s">
        <v>176</v>
      </c>
      <c r="C19" s="104" t="s">
        <v>140</v>
      </c>
      <c r="D19" s="99" t="s">
        <v>175</v>
      </c>
      <c r="E19" s="99">
        <v>963880</v>
      </c>
      <c r="F19" s="99">
        <v>0</v>
      </c>
      <c r="G19" s="99">
        <v>0</v>
      </c>
      <c r="H19" s="99">
        <v>41221</v>
      </c>
      <c r="I19" s="99">
        <v>0</v>
      </c>
      <c r="J19" s="99">
        <v>64259</v>
      </c>
      <c r="K19" s="99">
        <v>0</v>
      </c>
      <c r="L19" s="73">
        <f t="shared" si="0"/>
        <v>1069360</v>
      </c>
      <c r="M19" s="99">
        <v>0</v>
      </c>
      <c r="N19" s="99">
        <v>481940</v>
      </c>
      <c r="O19" s="99">
        <v>522632</v>
      </c>
      <c r="P19" s="99">
        <v>544408</v>
      </c>
      <c r="Q19" s="99">
        <v>0</v>
      </c>
      <c r="R19" s="99">
        <v>1134183</v>
      </c>
      <c r="S19" s="99">
        <v>0</v>
      </c>
      <c r="T19" s="73">
        <f t="shared" si="7"/>
        <v>15515483</v>
      </c>
      <c r="U19" s="73">
        <f t="shared" si="8"/>
        <v>1292439.7338999999</v>
      </c>
      <c r="V19" s="73">
        <f t="shared" si="9"/>
        <v>155092.76806799998</v>
      </c>
      <c r="W19" s="73">
        <f t="shared" si="1"/>
        <v>310309.66000000003</v>
      </c>
      <c r="X19" s="73">
        <v>0</v>
      </c>
      <c r="Y19" s="73">
        <f t="shared" si="2"/>
        <v>465464.49</v>
      </c>
      <c r="Z19" s="73">
        <f t="shared" si="3"/>
        <v>620619.32000000007</v>
      </c>
      <c r="AA19" s="73">
        <v>911125.71499999985</v>
      </c>
      <c r="AB19" s="73">
        <v>523238.64000000013</v>
      </c>
      <c r="AC19" s="73">
        <v>269516.82126</v>
      </c>
      <c r="AD19" s="73">
        <f t="shared" si="4"/>
        <v>3100274.6462600003</v>
      </c>
      <c r="AE19" s="15">
        <f t="shared" si="5"/>
        <v>20063290.148228001</v>
      </c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135"/>
      <c r="BG19" s="75"/>
      <c r="BH19" s="75"/>
      <c r="BI19" s="75">
        <v>180</v>
      </c>
      <c r="BJ19" s="83"/>
      <c r="BK19" s="75">
        <f t="shared" si="6"/>
        <v>2160</v>
      </c>
    </row>
    <row r="20" spans="1:63" s="138" customFormat="1" ht="28.8">
      <c r="A20" s="132">
        <v>13</v>
      </c>
      <c r="B20" s="133" t="s">
        <v>141</v>
      </c>
      <c r="C20" s="134" t="s">
        <v>140</v>
      </c>
      <c r="D20" s="144" t="s">
        <v>152</v>
      </c>
      <c r="E20" s="135">
        <v>963880</v>
      </c>
      <c r="F20" s="135">
        <v>0</v>
      </c>
      <c r="G20" s="135">
        <v>0</v>
      </c>
      <c r="H20" s="135">
        <v>41221</v>
      </c>
      <c r="I20" s="135">
        <v>0</v>
      </c>
      <c r="J20" s="135">
        <v>64259</v>
      </c>
      <c r="K20" s="135">
        <v>0</v>
      </c>
      <c r="L20" s="136">
        <f t="shared" si="0"/>
        <v>1069360</v>
      </c>
      <c r="M20" s="135">
        <v>0</v>
      </c>
      <c r="N20" s="135">
        <v>481940</v>
      </c>
      <c r="O20" s="135">
        <v>522632</v>
      </c>
      <c r="P20" s="135">
        <v>544408</v>
      </c>
      <c r="Q20" s="135">
        <v>0</v>
      </c>
      <c r="R20" s="135">
        <v>1134183</v>
      </c>
      <c r="S20" s="135">
        <v>0</v>
      </c>
      <c r="T20" s="136">
        <f t="shared" si="7"/>
        <v>15515483</v>
      </c>
      <c r="U20" s="73">
        <f t="shared" si="8"/>
        <v>1292439.7338999999</v>
      </c>
      <c r="V20" s="73">
        <f t="shared" si="9"/>
        <v>155092.76806799998</v>
      </c>
      <c r="W20" s="136">
        <f t="shared" si="1"/>
        <v>310309.66000000003</v>
      </c>
      <c r="X20" s="136">
        <v>0</v>
      </c>
      <c r="Y20" s="136">
        <f t="shared" si="2"/>
        <v>465464.49</v>
      </c>
      <c r="Z20" s="136">
        <f t="shared" si="3"/>
        <v>620619.32000000007</v>
      </c>
      <c r="AA20" s="136">
        <v>911125.71499999985</v>
      </c>
      <c r="AB20" s="136">
        <v>523238.64000000013</v>
      </c>
      <c r="AC20" s="73">
        <v>269516.82126</v>
      </c>
      <c r="AD20" s="136">
        <f t="shared" si="4"/>
        <v>3100274.6462600003</v>
      </c>
      <c r="AE20" s="141">
        <f t="shared" si="5"/>
        <v>20063290.148228001</v>
      </c>
      <c r="AF20" s="135">
        <v>40</v>
      </c>
      <c r="AG20" s="135">
        <v>5</v>
      </c>
      <c r="AH20" s="135">
        <v>20</v>
      </c>
      <c r="AI20" s="135"/>
      <c r="AJ20" s="135"/>
      <c r="AK20" s="135">
        <v>85</v>
      </c>
      <c r="AL20" s="135"/>
      <c r="AM20" s="135">
        <v>20</v>
      </c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>
        <v>10</v>
      </c>
      <c r="BJ20" s="137"/>
      <c r="BK20" s="135">
        <f t="shared" si="6"/>
        <v>2160</v>
      </c>
    </row>
    <row r="21" spans="1:63" s="97" customFormat="1" ht="28.8">
      <c r="A21" s="92">
        <v>14</v>
      </c>
      <c r="B21" s="115" t="s">
        <v>141</v>
      </c>
      <c r="C21" s="104" t="s">
        <v>140</v>
      </c>
      <c r="D21" s="99" t="s">
        <v>151</v>
      </c>
      <c r="E21" s="99">
        <v>963880</v>
      </c>
      <c r="F21" s="99">
        <v>0</v>
      </c>
      <c r="G21" s="99">
        <v>0</v>
      </c>
      <c r="H21" s="99">
        <v>41221</v>
      </c>
      <c r="I21" s="99">
        <v>0</v>
      </c>
      <c r="J21" s="99">
        <v>64259</v>
      </c>
      <c r="K21" s="99">
        <v>0</v>
      </c>
      <c r="L21" s="73">
        <f t="shared" si="0"/>
        <v>1069360</v>
      </c>
      <c r="M21" s="99">
        <v>0</v>
      </c>
      <c r="N21" s="99">
        <v>481940</v>
      </c>
      <c r="O21" s="99">
        <v>522632</v>
      </c>
      <c r="P21" s="99">
        <v>544408</v>
      </c>
      <c r="Q21" s="99">
        <v>0</v>
      </c>
      <c r="R21" s="99">
        <v>1134183</v>
      </c>
      <c r="S21" s="99">
        <v>0</v>
      </c>
      <c r="T21" s="73">
        <f t="shared" si="7"/>
        <v>15515483</v>
      </c>
      <c r="U21" s="73">
        <f t="shared" si="8"/>
        <v>1292439.7338999999</v>
      </c>
      <c r="V21" s="73">
        <f t="shared" si="9"/>
        <v>155092.76806799998</v>
      </c>
      <c r="W21" s="73">
        <f t="shared" si="1"/>
        <v>310309.66000000003</v>
      </c>
      <c r="X21" s="73">
        <v>0</v>
      </c>
      <c r="Y21" s="73">
        <f t="shared" si="2"/>
        <v>465464.49</v>
      </c>
      <c r="Z21" s="73">
        <f t="shared" si="3"/>
        <v>620619.32000000007</v>
      </c>
      <c r="AA21" s="73">
        <v>911125.71499999985</v>
      </c>
      <c r="AB21" s="73">
        <v>523238.64000000013</v>
      </c>
      <c r="AC21" s="73">
        <v>269516.82126</v>
      </c>
      <c r="AD21" s="73">
        <f t="shared" si="4"/>
        <v>3100274.6462600003</v>
      </c>
      <c r="AE21" s="15">
        <f t="shared" si="5"/>
        <v>20063290.148228001</v>
      </c>
      <c r="AF21" s="99">
        <v>40</v>
      </c>
      <c r="AG21" s="99">
        <v>5</v>
      </c>
      <c r="AH21" s="99">
        <v>20</v>
      </c>
      <c r="AI21" s="99"/>
      <c r="AJ21" s="99"/>
      <c r="AK21" s="99">
        <v>85</v>
      </c>
      <c r="AL21" s="99"/>
      <c r="AM21" s="99">
        <v>20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35"/>
      <c r="BG21" s="99"/>
      <c r="BH21" s="99"/>
      <c r="BI21" s="99">
        <v>10</v>
      </c>
      <c r="BJ21" s="102"/>
      <c r="BK21" s="75">
        <f t="shared" si="6"/>
        <v>2160</v>
      </c>
    </row>
    <row r="22" spans="1:63" s="97" customFormat="1" ht="28.8">
      <c r="A22" s="92">
        <v>15</v>
      </c>
      <c r="B22" s="92" t="s">
        <v>141</v>
      </c>
      <c r="C22" s="94" t="s">
        <v>140</v>
      </c>
      <c r="D22" s="96" t="s">
        <v>153</v>
      </c>
      <c r="E22" s="95">
        <v>963880</v>
      </c>
      <c r="F22" s="95">
        <v>0</v>
      </c>
      <c r="G22" s="96">
        <v>0</v>
      </c>
      <c r="H22" s="95">
        <v>41221</v>
      </c>
      <c r="I22" s="95">
        <v>0</v>
      </c>
      <c r="J22" s="96">
        <v>64259</v>
      </c>
      <c r="K22" s="95">
        <v>0</v>
      </c>
      <c r="L22" s="73">
        <f t="shared" si="0"/>
        <v>1069360</v>
      </c>
      <c r="M22" s="95">
        <v>0</v>
      </c>
      <c r="N22" s="95">
        <v>481940</v>
      </c>
      <c r="O22" s="95">
        <v>522632</v>
      </c>
      <c r="P22" s="95">
        <v>544408</v>
      </c>
      <c r="Q22" s="95">
        <v>0</v>
      </c>
      <c r="R22" s="95">
        <v>1134183</v>
      </c>
      <c r="S22" s="95">
        <v>0</v>
      </c>
      <c r="T22" s="73">
        <f t="shared" si="7"/>
        <v>15515483</v>
      </c>
      <c r="U22" s="73">
        <f t="shared" si="8"/>
        <v>1292439.7338999999</v>
      </c>
      <c r="V22" s="73">
        <f t="shared" si="9"/>
        <v>155092.76806799998</v>
      </c>
      <c r="W22" s="73">
        <f t="shared" si="1"/>
        <v>310309.66000000003</v>
      </c>
      <c r="X22" s="73">
        <v>0</v>
      </c>
      <c r="Y22" s="73">
        <f t="shared" si="2"/>
        <v>465464.49</v>
      </c>
      <c r="Z22" s="73">
        <f t="shared" si="3"/>
        <v>620619.32000000007</v>
      </c>
      <c r="AA22" s="73">
        <v>911125.71499999985</v>
      </c>
      <c r="AB22" s="73">
        <v>523238.64000000013</v>
      </c>
      <c r="AC22" s="73">
        <v>269516.82126</v>
      </c>
      <c r="AD22" s="73">
        <f t="shared" si="4"/>
        <v>3100274.6462600003</v>
      </c>
      <c r="AE22" s="15">
        <f t="shared" si="5"/>
        <v>20063290.148228001</v>
      </c>
      <c r="AF22" s="95">
        <v>40</v>
      </c>
      <c r="AG22" s="95">
        <v>5</v>
      </c>
      <c r="AH22" s="95">
        <v>20</v>
      </c>
      <c r="AI22" s="95"/>
      <c r="AJ22" s="95"/>
      <c r="AK22" s="95">
        <v>85</v>
      </c>
      <c r="AL22" s="95"/>
      <c r="AM22" s="95">
        <v>20</v>
      </c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136"/>
      <c r="BG22" s="95"/>
      <c r="BH22" s="95"/>
      <c r="BI22" s="95">
        <v>10</v>
      </c>
      <c r="BJ22" s="108"/>
      <c r="BK22" s="75">
        <f t="shared" si="6"/>
        <v>2160</v>
      </c>
    </row>
    <row r="23" spans="1:63" s="97" customFormat="1" ht="28.8">
      <c r="A23" s="92">
        <v>16</v>
      </c>
      <c r="B23" s="115" t="s">
        <v>141</v>
      </c>
      <c r="C23" s="104" t="s">
        <v>140</v>
      </c>
      <c r="D23" s="98" t="s">
        <v>154</v>
      </c>
      <c r="E23" s="99">
        <v>963880</v>
      </c>
      <c r="F23" s="99">
        <v>0</v>
      </c>
      <c r="G23" s="98">
        <v>0</v>
      </c>
      <c r="H23" s="99">
        <v>41221</v>
      </c>
      <c r="I23" s="99">
        <v>0</v>
      </c>
      <c r="J23" s="98">
        <v>64259</v>
      </c>
      <c r="K23" s="99">
        <v>0</v>
      </c>
      <c r="L23" s="73">
        <f t="shared" si="0"/>
        <v>1069360</v>
      </c>
      <c r="M23" s="99">
        <v>0</v>
      </c>
      <c r="N23" s="99">
        <v>481940</v>
      </c>
      <c r="O23" s="99">
        <v>522632</v>
      </c>
      <c r="P23" s="99">
        <v>544408</v>
      </c>
      <c r="Q23" s="99">
        <v>0</v>
      </c>
      <c r="R23" s="99">
        <v>1134183</v>
      </c>
      <c r="S23" s="99">
        <v>0</v>
      </c>
      <c r="T23" s="73">
        <f t="shared" si="7"/>
        <v>15515483</v>
      </c>
      <c r="U23" s="73">
        <f t="shared" si="8"/>
        <v>1292439.7338999999</v>
      </c>
      <c r="V23" s="73">
        <f t="shared" si="9"/>
        <v>155092.76806799998</v>
      </c>
      <c r="W23" s="73">
        <f t="shared" si="1"/>
        <v>310309.66000000003</v>
      </c>
      <c r="X23" s="73">
        <v>0</v>
      </c>
      <c r="Y23" s="73">
        <f t="shared" si="2"/>
        <v>465464.49</v>
      </c>
      <c r="Z23" s="73">
        <f t="shared" si="3"/>
        <v>620619.32000000007</v>
      </c>
      <c r="AA23" s="73">
        <v>911125.71499999985</v>
      </c>
      <c r="AB23" s="73">
        <v>523238.64000000013</v>
      </c>
      <c r="AC23" s="73">
        <v>269516.82126</v>
      </c>
      <c r="AD23" s="73">
        <f t="shared" si="4"/>
        <v>3100274.6462600003</v>
      </c>
      <c r="AE23" s="15">
        <f t="shared" si="5"/>
        <v>20063290.148228001</v>
      </c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35">
        <v>180</v>
      </c>
      <c r="BG23" s="99"/>
      <c r="BH23" s="99"/>
      <c r="BI23" s="99">
        <v>10</v>
      </c>
      <c r="BJ23" s="102"/>
      <c r="BK23" s="75">
        <f t="shared" si="6"/>
        <v>2280</v>
      </c>
    </row>
    <row r="24" spans="1:63" s="97" customFormat="1" ht="28.8">
      <c r="A24" s="92">
        <v>17</v>
      </c>
      <c r="B24" s="115" t="s">
        <v>141</v>
      </c>
      <c r="C24" s="104" t="s">
        <v>140</v>
      </c>
      <c r="D24" s="98" t="s">
        <v>155</v>
      </c>
      <c r="E24" s="99">
        <v>963880</v>
      </c>
      <c r="F24" s="99">
        <v>0</v>
      </c>
      <c r="G24" s="98">
        <v>0</v>
      </c>
      <c r="H24" s="99">
        <v>41221</v>
      </c>
      <c r="I24" s="99">
        <v>0</v>
      </c>
      <c r="J24" s="98">
        <v>64259</v>
      </c>
      <c r="K24" s="99">
        <v>0</v>
      </c>
      <c r="L24" s="73">
        <f t="shared" si="0"/>
        <v>1069360</v>
      </c>
      <c r="M24" s="99">
        <v>0</v>
      </c>
      <c r="N24" s="99">
        <v>481940</v>
      </c>
      <c r="O24" s="99">
        <v>594923</v>
      </c>
      <c r="P24" s="99">
        <v>547420</v>
      </c>
      <c r="Q24" s="99">
        <v>0</v>
      </c>
      <c r="R24" s="99">
        <v>1285040</v>
      </c>
      <c r="S24" s="99">
        <v>0</v>
      </c>
      <c r="T24" s="73">
        <f t="shared" si="7"/>
        <v>15741643</v>
      </c>
      <c r="U24" s="73">
        <f t="shared" si="8"/>
        <v>1311278.8618999999</v>
      </c>
      <c r="V24" s="73">
        <f t="shared" si="9"/>
        <v>157353.46342799999</v>
      </c>
      <c r="W24" s="73">
        <f t="shared" si="1"/>
        <v>314832.86</v>
      </c>
      <c r="X24" s="73">
        <v>0</v>
      </c>
      <c r="Y24" s="73">
        <f t="shared" si="2"/>
        <v>472249.29</v>
      </c>
      <c r="Z24" s="73">
        <f t="shared" si="3"/>
        <v>629665.72</v>
      </c>
      <c r="AA24" s="73">
        <v>934872.5149999999</v>
      </c>
      <c r="AB24" s="73">
        <v>541331.43999999994</v>
      </c>
      <c r="AC24" s="73">
        <v>270697.37646</v>
      </c>
      <c r="AD24" s="73">
        <f t="shared" si="4"/>
        <v>3163649.2014599997</v>
      </c>
      <c r="AE24" s="15">
        <f t="shared" si="5"/>
        <v>20373924.526788004</v>
      </c>
      <c r="AF24" s="99">
        <v>40</v>
      </c>
      <c r="AG24" s="99">
        <v>5</v>
      </c>
      <c r="AH24" s="99">
        <v>20</v>
      </c>
      <c r="AI24" s="99"/>
      <c r="AJ24" s="99"/>
      <c r="AK24" s="99">
        <v>85</v>
      </c>
      <c r="AL24" s="99"/>
      <c r="AM24" s="99">
        <v>20</v>
      </c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35"/>
      <c r="BG24" s="99"/>
      <c r="BH24" s="99"/>
      <c r="BI24" s="99">
        <v>10</v>
      </c>
      <c r="BJ24" s="102"/>
      <c r="BK24" s="75">
        <f t="shared" si="6"/>
        <v>2160</v>
      </c>
    </row>
    <row r="25" spans="1:63" s="97" customFormat="1" ht="28.8">
      <c r="A25" s="92">
        <v>18</v>
      </c>
      <c r="B25" s="115" t="s">
        <v>177</v>
      </c>
      <c r="C25" s="104" t="s">
        <v>140</v>
      </c>
      <c r="D25" s="98" t="s">
        <v>157</v>
      </c>
      <c r="E25" s="99">
        <v>891634</v>
      </c>
      <c r="F25" s="99">
        <v>0</v>
      </c>
      <c r="G25" s="98">
        <v>0</v>
      </c>
      <c r="H25" s="99">
        <v>41221</v>
      </c>
      <c r="I25" s="99">
        <v>62350</v>
      </c>
      <c r="J25" s="98">
        <v>0</v>
      </c>
      <c r="K25" s="99">
        <v>0</v>
      </c>
      <c r="L25" s="73">
        <f t="shared" si="0"/>
        <v>995205</v>
      </c>
      <c r="M25" s="99">
        <v>102600</v>
      </c>
      <c r="N25" s="99">
        <v>0</v>
      </c>
      <c r="O25" s="99">
        <v>1003755</v>
      </c>
      <c r="P25" s="99">
        <v>1227420</v>
      </c>
      <c r="Q25" s="99">
        <v>0</v>
      </c>
      <c r="R25" s="99">
        <v>1189686</v>
      </c>
      <c r="S25" s="99">
        <v>0</v>
      </c>
      <c r="T25" s="73">
        <f t="shared" si="7"/>
        <v>15465921</v>
      </c>
      <c r="U25" s="73">
        <f t="shared" si="8"/>
        <v>1288311.2193</v>
      </c>
      <c r="V25" s="73">
        <f t="shared" si="9"/>
        <v>154597.34631599998</v>
      </c>
      <c r="W25" s="73">
        <f t="shared" si="1"/>
        <v>309318.42</v>
      </c>
      <c r="X25" s="73">
        <v>0</v>
      </c>
      <c r="Y25" s="73">
        <f t="shared" si="2"/>
        <v>463977.63</v>
      </c>
      <c r="Z25" s="73">
        <f t="shared" si="3"/>
        <v>618636.84</v>
      </c>
      <c r="AA25" s="73">
        <v>905921.70499999984</v>
      </c>
      <c r="AB25" s="73">
        <v>519273.67999999993</v>
      </c>
      <c r="AC25" s="73">
        <v>269255.10762000002</v>
      </c>
      <c r="AD25" s="73">
        <f t="shared" si="4"/>
        <v>3086383.3826199993</v>
      </c>
      <c r="AE25" s="15">
        <f t="shared" si="5"/>
        <v>19995212.948236</v>
      </c>
      <c r="AF25" s="99">
        <v>20</v>
      </c>
      <c r="AG25" s="99">
        <v>10</v>
      </c>
      <c r="AH25" s="99">
        <v>20</v>
      </c>
      <c r="AI25" s="99"/>
      <c r="AJ25" s="99">
        <v>10</v>
      </c>
      <c r="AK25" s="99"/>
      <c r="AL25" s="99"/>
      <c r="AM25" s="99">
        <v>20</v>
      </c>
      <c r="AN25" s="99"/>
      <c r="AO25" s="99"/>
      <c r="AP25" s="99"/>
      <c r="AQ25" s="99"/>
      <c r="AR25" s="99"/>
      <c r="AS25" s="99"/>
      <c r="AT25" s="99"/>
      <c r="AU25" s="99">
        <v>10</v>
      </c>
      <c r="AV25" s="99">
        <v>15</v>
      </c>
      <c r="AW25" s="99"/>
      <c r="AX25" s="99"/>
      <c r="AY25" s="99"/>
      <c r="AZ25" s="99"/>
      <c r="BA25" s="99"/>
      <c r="BB25" s="99"/>
      <c r="BC25" s="99"/>
      <c r="BD25" s="99"/>
      <c r="BE25" s="99"/>
      <c r="BF25" s="135"/>
      <c r="BG25" s="99"/>
      <c r="BH25" s="99"/>
      <c r="BI25" s="99"/>
      <c r="BJ25" s="102"/>
      <c r="BK25" s="75">
        <f t="shared" si="6"/>
        <v>1260</v>
      </c>
    </row>
    <row r="26" spans="1:63">
      <c r="E26" s="2">
        <f>SUM(E8:E25)</f>
        <v>24407589</v>
      </c>
      <c r="P26" s="2">
        <f t="shared" ref="P26:U26" si="10">SUM(P8:P25)</f>
        <v>9975688</v>
      </c>
      <c r="Q26" s="2">
        <f t="shared" si="10"/>
        <v>0</v>
      </c>
      <c r="R26" s="2">
        <f t="shared" si="10"/>
        <v>22258753</v>
      </c>
      <c r="S26" s="2">
        <f t="shared" si="10"/>
        <v>0</v>
      </c>
      <c r="T26" s="2">
        <f t="shared" si="10"/>
        <v>336207846</v>
      </c>
      <c r="U26" s="2">
        <f t="shared" si="10"/>
        <v>28006113.571799994</v>
      </c>
      <c r="V26" s="2">
        <f t="shared" ref="V26:AD26" si="11">SUM(V8:V25)</f>
        <v>3360733.6286159982</v>
      </c>
      <c r="W26" s="2">
        <f t="shared" si="11"/>
        <v>6724156.9200000009</v>
      </c>
      <c r="X26" s="2">
        <f t="shared" si="11"/>
        <v>0</v>
      </c>
      <c r="Y26" s="2">
        <f t="shared" si="11"/>
        <v>10086235.380000001</v>
      </c>
      <c r="Z26" s="2">
        <f t="shared" si="11"/>
        <v>13448313.840000002</v>
      </c>
      <c r="AA26" s="2">
        <f t="shared" si="11"/>
        <v>22377823.829999994</v>
      </c>
      <c r="AB26" s="2">
        <f t="shared" si="11"/>
        <v>13972627.680000003</v>
      </c>
      <c r="AC26" s="2">
        <f t="shared" si="11"/>
        <v>7157136.0201799972</v>
      </c>
      <c r="AD26" s="2">
        <f t="shared" si="11"/>
        <v>73766293.670179993</v>
      </c>
      <c r="AE26" s="3">
        <f>SUM(AE8:AE25)</f>
        <v>441340986.87059593</v>
      </c>
    </row>
    <row r="27" spans="1:63">
      <c r="AE27" s="2">
        <v>441340987</v>
      </c>
      <c r="AF27" s="2">
        <f>SUM(AF8:AF25)</f>
        <v>550</v>
      </c>
      <c r="AG27" s="2">
        <f t="shared" ref="AG27:BJ27" si="12">SUM(AG8:AG25)</f>
        <v>130</v>
      </c>
      <c r="AH27" s="2">
        <f t="shared" si="12"/>
        <v>600</v>
      </c>
      <c r="AI27" s="2">
        <f t="shared" si="12"/>
        <v>0</v>
      </c>
      <c r="AJ27" s="2">
        <f t="shared" si="12"/>
        <v>30</v>
      </c>
      <c r="AK27" s="2">
        <f t="shared" si="12"/>
        <v>810</v>
      </c>
      <c r="AL27" s="2">
        <f t="shared" si="12"/>
        <v>0</v>
      </c>
      <c r="AM27" s="2">
        <f t="shared" si="12"/>
        <v>300</v>
      </c>
      <c r="AN27" s="2">
        <f t="shared" si="12"/>
        <v>0</v>
      </c>
      <c r="AO27" s="2">
        <f t="shared" si="12"/>
        <v>0</v>
      </c>
      <c r="AP27" s="2">
        <f t="shared" si="12"/>
        <v>0</v>
      </c>
      <c r="AQ27" s="2">
        <f t="shared" si="12"/>
        <v>0</v>
      </c>
      <c r="AR27" s="2">
        <f t="shared" si="12"/>
        <v>0</v>
      </c>
      <c r="AS27" s="2">
        <f t="shared" si="12"/>
        <v>0</v>
      </c>
      <c r="AT27" s="2">
        <f t="shared" si="12"/>
        <v>0</v>
      </c>
      <c r="AU27" s="2">
        <f t="shared" si="12"/>
        <v>50</v>
      </c>
      <c r="AV27" s="2">
        <f t="shared" si="12"/>
        <v>195</v>
      </c>
      <c r="AW27" s="2">
        <f t="shared" si="12"/>
        <v>0</v>
      </c>
      <c r="AX27" s="2">
        <f t="shared" si="12"/>
        <v>0</v>
      </c>
      <c r="AY27" s="2">
        <f t="shared" si="12"/>
        <v>0</v>
      </c>
      <c r="AZ27" s="2">
        <f t="shared" si="12"/>
        <v>0</v>
      </c>
      <c r="BA27" s="2">
        <f t="shared" si="12"/>
        <v>0</v>
      </c>
      <c r="BB27" s="2">
        <f t="shared" si="12"/>
        <v>0</v>
      </c>
      <c r="BC27" s="2">
        <f t="shared" si="12"/>
        <v>0</v>
      </c>
      <c r="BD27" s="2">
        <f t="shared" si="12"/>
        <v>0</v>
      </c>
      <c r="BE27" s="2">
        <f t="shared" si="12"/>
        <v>0</v>
      </c>
      <c r="BF27" s="139">
        <f t="shared" si="12"/>
        <v>180</v>
      </c>
      <c r="BG27" s="2">
        <f t="shared" si="12"/>
        <v>0</v>
      </c>
      <c r="BH27" s="2">
        <f t="shared" si="12"/>
        <v>60</v>
      </c>
      <c r="BI27" s="2">
        <f t="shared" si="12"/>
        <v>320</v>
      </c>
      <c r="BJ27" s="2">
        <f t="shared" si="12"/>
        <v>0</v>
      </c>
      <c r="BK27" s="2">
        <f>SUM(AF27:BJ27)</f>
        <v>3225</v>
      </c>
    </row>
    <row r="28" spans="1:63">
      <c r="AE28" s="2">
        <f>AE26-AE27</f>
        <v>-0.12940406799316406</v>
      </c>
      <c r="AF28" s="159">
        <f>AF27/$BK$27</f>
        <v>0.17054263565891473</v>
      </c>
      <c r="AG28" s="159">
        <f t="shared" ref="AG28:BJ28" si="13">AG27/$BK$27</f>
        <v>4.0310077519379844E-2</v>
      </c>
      <c r="AH28" s="159">
        <f t="shared" si="13"/>
        <v>0.18604651162790697</v>
      </c>
      <c r="AI28" s="159">
        <f t="shared" si="13"/>
        <v>0</v>
      </c>
      <c r="AJ28" s="159">
        <f t="shared" si="13"/>
        <v>9.3023255813953487E-3</v>
      </c>
      <c r="AK28" s="159">
        <f t="shared" si="13"/>
        <v>0.25116279069767444</v>
      </c>
      <c r="AL28" s="159">
        <f t="shared" si="13"/>
        <v>0</v>
      </c>
      <c r="AM28" s="159">
        <f t="shared" si="13"/>
        <v>9.3023255813953487E-2</v>
      </c>
      <c r="AN28" s="159">
        <f t="shared" si="13"/>
        <v>0</v>
      </c>
      <c r="AO28" s="159">
        <f t="shared" si="13"/>
        <v>0</v>
      </c>
      <c r="AP28" s="159">
        <f t="shared" si="13"/>
        <v>0</v>
      </c>
      <c r="AQ28" s="159">
        <f t="shared" si="13"/>
        <v>0</v>
      </c>
      <c r="AR28" s="159">
        <f t="shared" si="13"/>
        <v>0</v>
      </c>
      <c r="AS28" s="159">
        <f t="shared" si="13"/>
        <v>0</v>
      </c>
      <c r="AT28" s="159">
        <f t="shared" si="13"/>
        <v>0</v>
      </c>
      <c r="AU28" s="159">
        <f t="shared" si="13"/>
        <v>1.5503875968992248E-2</v>
      </c>
      <c r="AV28" s="159">
        <f t="shared" si="13"/>
        <v>6.0465116279069767E-2</v>
      </c>
      <c r="AW28" s="159">
        <f t="shared" si="13"/>
        <v>0</v>
      </c>
      <c r="AX28" s="159">
        <f t="shared" si="13"/>
        <v>0</v>
      </c>
      <c r="AY28" s="159">
        <f t="shared" si="13"/>
        <v>0</v>
      </c>
      <c r="AZ28" s="159">
        <f t="shared" si="13"/>
        <v>0</v>
      </c>
      <c r="BA28" s="159">
        <f t="shared" si="13"/>
        <v>0</v>
      </c>
      <c r="BB28" s="159">
        <f t="shared" si="13"/>
        <v>0</v>
      </c>
      <c r="BC28" s="159">
        <f t="shared" si="13"/>
        <v>0</v>
      </c>
      <c r="BD28" s="159">
        <f t="shared" si="13"/>
        <v>0</v>
      </c>
      <c r="BE28" s="159">
        <f t="shared" si="13"/>
        <v>0</v>
      </c>
      <c r="BF28" s="160">
        <f t="shared" si="13"/>
        <v>5.5813953488372092E-2</v>
      </c>
      <c r="BG28" s="159">
        <f t="shared" si="13"/>
        <v>0</v>
      </c>
      <c r="BH28" s="159">
        <f t="shared" si="13"/>
        <v>1.8604651162790697E-2</v>
      </c>
      <c r="BI28" s="159">
        <f t="shared" si="13"/>
        <v>9.9224806201550386E-2</v>
      </c>
      <c r="BJ28" s="159">
        <f t="shared" si="13"/>
        <v>0</v>
      </c>
      <c r="BK28" s="158">
        <f>SUM(AF28:BJ28)</f>
        <v>1</v>
      </c>
    </row>
    <row r="30" spans="1:63">
      <c r="AE30" s="2">
        <f>AE28/7</f>
        <v>-1.8486295427594866E-2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J30"/>
  <sheetViews>
    <sheetView topLeftCell="U10" workbookViewId="0">
      <selection activeCell="AI30" sqref="AI30"/>
    </sheetView>
  </sheetViews>
  <sheetFormatPr baseColWidth="10" defaultRowHeight="14.4"/>
  <cols>
    <col min="2" max="2" width="31.6640625" customWidth="1"/>
    <col min="3" max="3" width="13.88671875" customWidth="1"/>
    <col min="4" max="4" width="13.109375" customWidth="1"/>
    <col min="6" max="6" width="13.5546875" customWidth="1"/>
    <col min="9" max="9" width="12.5546875" customWidth="1"/>
    <col min="35" max="35" width="12.5546875" bestFit="1" customWidth="1"/>
    <col min="36" max="36" width="13.109375" bestFit="1" customWidth="1"/>
  </cols>
  <sheetData>
    <row r="2" spans="1:36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6" ht="15" thickBot="1">
      <c r="A4" s="57"/>
      <c r="B4" s="58"/>
      <c r="C4" s="59"/>
      <c r="D4" s="220" t="s">
        <v>72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32"/>
      <c r="AI4" s="24"/>
    </row>
    <row r="5" spans="1:36" ht="15" customHeight="1" thickBot="1">
      <c r="A5" s="61"/>
      <c r="B5" s="60"/>
      <c r="C5" s="62"/>
      <c r="D5" s="217" t="s">
        <v>3</v>
      </c>
      <c r="E5" s="231"/>
      <c r="F5" s="233" t="s">
        <v>4</v>
      </c>
      <c r="G5" s="217"/>
      <c r="H5" s="217"/>
      <c r="I5" s="217"/>
      <c r="J5" s="231"/>
      <c r="K5" s="233" t="s">
        <v>5</v>
      </c>
      <c r="L5" s="217"/>
      <c r="M5" s="217"/>
      <c r="N5" s="217"/>
      <c r="O5" s="217"/>
      <c r="P5" s="217"/>
      <c r="Q5" s="217"/>
      <c r="R5" s="216" t="s">
        <v>6</v>
      </c>
      <c r="S5" s="218"/>
      <c r="T5" s="216" t="s">
        <v>7</v>
      </c>
      <c r="U5" s="217"/>
      <c r="V5" s="217"/>
      <c r="W5" s="218"/>
      <c r="X5" s="216" t="s">
        <v>8</v>
      </c>
      <c r="Y5" s="217"/>
      <c r="Z5" s="217"/>
      <c r="AA5" s="217"/>
      <c r="AB5" s="217"/>
      <c r="AC5" s="217"/>
      <c r="AD5" s="217"/>
      <c r="AE5" s="218"/>
      <c r="AF5" s="219" t="s">
        <v>9</v>
      </c>
      <c r="AG5" s="220"/>
      <c r="AH5" s="232"/>
      <c r="AI5" s="24"/>
    </row>
    <row r="6" spans="1:36" ht="15" thickBot="1">
      <c r="A6" s="63"/>
      <c r="B6" s="64"/>
      <c r="C6" s="65"/>
      <c r="D6" s="34" t="s">
        <v>73</v>
      </c>
      <c r="E6" s="35" t="s">
        <v>74</v>
      </c>
      <c r="F6" s="35" t="s">
        <v>75</v>
      </c>
      <c r="G6" s="35" t="s">
        <v>76</v>
      </c>
      <c r="H6" s="35" t="s">
        <v>77</v>
      </c>
      <c r="I6" s="35" t="s">
        <v>78</v>
      </c>
      <c r="J6" s="35" t="s">
        <v>79</v>
      </c>
      <c r="K6" s="35" t="s">
        <v>80</v>
      </c>
      <c r="L6" s="35" t="s">
        <v>81</v>
      </c>
      <c r="M6" s="35" t="s">
        <v>82</v>
      </c>
      <c r="N6" s="35" t="s">
        <v>83</v>
      </c>
      <c r="O6" s="35" t="s">
        <v>84</v>
      </c>
      <c r="P6" s="35" t="s">
        <v>85</v>
      </c>
      <c r="Q6" s="35" t="s">
        <v>86</v>
      </c>
      <c r="R6" s="35" t="s">
        <v>87</v>
      </c>
      <c r="S6" s="35" t="s">
        <v>88</v>
      </c>
      <c r="T6" s="35" t="s">
        <v>89</v>
      </c>
      <c r="U6" s="35" t="s">
        <v>90</v>
      </c>
      <c r="V6" s="35" t="s">
        <v>91</v>
      </c>
      <c r="W6" s="35" t="s">
        <v>92</v>
      </c>
      <c r="X6" s="35" t="s">
        <v>93</v>
      </c>
      <c r="Y6" s="35" t="s">
        <v>94</v>
      </c>
      <c r="Z6" s="35" t="s">
        <v>95</v>
      </c>
      <c r="AA6" s="35" t="s">
        <v>96</v>
      </c>
      <c r="AB6" s="35" t="s">
        <v>97</v>
      </c>
      <c r="AC6" s="35" t="s">
        <v>98</v>
      </c>
      <c r="AD6" s="35" t="s">
        <v>99</v>
      </c>
      <c r="AE6" s="35" t="s">
        <v>100</v>
      </c>
      <c r="AF6" s="36" t="s">
        <v>101</v>
      </c>
      <c r="AG6" s="36" t="s">
        <v>102</v>
      </c>
      <c r="AH6" s="37" t="s">
        <v>103</v>
      </c>
      <c r="AI6" s="29"/>
    </row>
    <row r="7" spans="1:36" ht="51.6" thickBot="1">
      <c r="A7" s="66" t="s">
        <v>106</v>
      </c>
      <c r="B7" s="66" t="s">
        <v>10</v>
      </c>
      <c r="C7" s="66" t="s">
        <v>71</v>
      </c>
      <c r="D7" s="38" t="s">
        <v>40</v>
      </c>
      <c r="E7" s="39" t="s">
        <v>41</v>
      </c>
      <c r="F7" s="39" t="s">
        <v>42</v>
      </c>
      <c r="G7" s="39" t="s">
        <v>43</v>
      </c>
      <c r="H7" s="39" t="s">
        <v>44</v>
      </c>
      <c r="I7" s="39" t="s">
        <v>45</v>
      </c>
      <c r="J7" s="39" t="s">
        <v>46</v>
      </c>
      <c r="K7" s="39" t="s">
        <v>47</v>
      </c>
      <c r="L7" s="39" t="s">
        <v>48</v>
      </c>
      <c r="M7" s="39" t="s">
        <v>49</v>
      </c>
      <c r="N7" s="39" t="s">
        <v>50</v>
      </c>
      <c r="O7" s="39" t="s">
        <v>51</v>
      </c>
      <c r="P7" s="39" t="s">
        <v>52</v>
      </c>
      <c r="Q7" s="39" t="s">
        <v>53</v>
      </c>
      <c r="R7" s="39" t="s">
        <v>54</v>
      </c>
      <c r="S7" s="39" t="s">
        <v>55</v>
      </c>
      <c r="T7" s="39" t="s">
        <v>56</v>
      </c>
      <c r="U7" s="39" t="s">
        <v>57</v>
      </c>
      <c r="V7" s="39" t="s">
        <v>58</v>
      </c>
      <c r="W7" s="39" t="s">
        <v>59</v>
      </c>
      <c r="X7" s="39" t="s">
        <v>60</v>
      </c>
      <c r="Y7" s="39" t="s">
        <v>61</v>
      </c>
      <c r="Z7" s="39" t="s">
        <v>62</v>
      </c>
      <c r="AA7" s="39" t="s">
        <v>63</v>
      </c>
      <c r="AB7" s="39" t="s">
        <v>64</v>
      </c>
      <c r="AC7" s="39" t="s">
        <v>65</v>
      </c>
      <c r="AD7" s="39" t="s">
        <v>66</v>
      </c>
      <c r="AE7" s="39" t="s">
        <v>67</v>
      </c>
      <c r="AF7" s="39" t="s">
        <v>68</v>
      </c>
      <c r="AG7" s="39" t="s">
        <v>69</v>
      </c>
      <c r="AH7" s="40" t="s">
        <v>70</v>
      </c>
      <c r="AI7" s="2"/>
    </row>
    <row r="8" spans="1:36">
      <c r="A8" s="42">
        <v>1</v>
      </c>
      <c r="B8" s="32" t="str">
        <f>+'10 - 2010'!B8</f>
        <v>M.S.S.O</v>
      </c>
      <c r="C8" s="32">
        <f>+'10 - 2010'!AE8/'10 - 2010'!BK8</f>
        <v>18556.908431859651</v>
      </c>
      <c r="D8" s="32">
        <f>+$C8*'10 - 2010'!AF8</f>
        <v>742276.33727438608</v>
      </c>
      <c r="E8" s="32">
        <f>+$C8*'10 - 2010'!AG8</f>
        <v>185569.08431859652</v>
      </c>
      <c r="F8" s="32">
        <f>+$C8*'10 - 2010'!AH8</f>
        <v>1113414.5059115791</v>
      </c>
      <c r="G8" s="32">
        <f>+$C8*'10 - 2010'!AI8</f>
        <v>0</v>
      </c>
      <c r="H8" s="32">
        <f>+$C8*'10 - 2010'!AJ8</f>
        <v>0</v>
      </c>
      <c r="I8" s="32">
        <f>+$C8*'10 - 2010'!AK8</f>
        <v>742276.33727438608</v>
      </c>
      <c r="J8" s="32">
        <f>+$C8*'10 - 2010'!AL8</f>
        <v>0</v>
      </c>
      <c r="K8" s="32">
        <f>+$C8*'10 - 2010'!AM8</f>
        <v>371138.16863719304</v>
      </c>
      <c r="L8" s="32">
        <f>+$C8*'10 - 2010'!AN8</f>
        <v>0</v>
      </c>
      <c r="M8" s="32">
        <f>+$C8*'10 - 2010'!AO8</f>
        <v>0</v>
      </c>
      <c r="N8" s="32">
        <f>+$C8*'10 - 2010'!AP8</f>
        <v>0</v>
      </c>
      <c r="O8" s="32">
        <f>+$C8*'10 - 2010'!AQ8</f>
        <v>0</v>
      </c>
      <c r="P8" s="32">
        <f>+$C8*'10 - 2010'!AR8</f>
        <v>0</v>
      </c>
      <c r="Q8" s="32">
        <f>+$C8*'10 - 2010'!AS8</f>
        <v>0</v>
      </c>
      <c r="R8" s="32">
        <f>+$C8*'10 - 2010'!AT8</f>
        <v>0</v>
      </c>
      <c r="S8" s="32">
        <f>+$C8*'10 - 2010'!AU8</f>
        <v>185569.08431859652</v>
      </c>
      <c r="T8" s="32">
        <f>+$C8*'10 - 2010'!AV8</f>
        <v>0</v>
      </c>
      <c r="U8" s="32">
        <f>+$C8*'10 - 2010'!AW8</f>
        <v>0</v>
      </c>
      <c r="V8" s="32">
        <f>+$C8*'10 - 2010'!AX8</f>
        <v>0</v>
      </c>
      <c r="W8" s="32">
        <f>+$C8*'10 - 2010'!AY8</f>
        <v>0</v>
      </c>
      <c r="X8" s="32">
        <f>+$C8*'10 - 2010'!AZ8</f>
        <v>0</v>
      </c>
      <c r="Y8" s="32">
        <f>+$C8*'10 - 2010'!BA8</f>
        <v>0</v>
      </c>
      <c r="Z8" s="32">
        <f>+$C8*'10 - 2010'!BB8</f>
        <v>0</v>
      </c>
      <c r="AA8" s="32">
        <f>+$C8*'10 - 2010'!BC8</f>
        <v>0</v>
      </c>
      <c r="AB8" s="32">
        <f>+$C8*'10 - 2010'!BD8</f>
        <v>0</v>
      </c>
      <c r="AC8" s="32">
        <f>+$C8*'10 - 2010'!BE8</f>
        <v>0</v>
      </c>
      <c r="AD8" s="32">
        <f>+$C8*'10 - 2010'!BF8</f>
        <v>0</v>
      </c>
      <c r="AE8" s="32">
        <f>+$C8*'10 - 2010'!BG8</f>
        <v>0</v>
      </c>
      <c r="AF8" s="32">
        <f>+$C8*'10 - 2010'!BH8</f>
        <v>0</v>
      </c>
      <c r="AG8" s="32">
        <f>+$C8*'10 - 2010'!BI8</f>
        <v>185569.08431859652</v>
      </c>
      <c r="AH8" s="32">
        <f>+$C8*'10 - 2010'!BJ8</f>
        <v>0</v>
      </c>
      <c r="AI8" s="2"/>
      <c r="AJ8" s="150"/>
    </row>
    <row r="9" spans="1:36">
      <c r="A9" s="42">
        <v>2</v>
      </c>
      <c r="B9" s="32" t="str">
        <f>+'10 - 2010'!B9</f>
        <v>M.S.S.O</v>
      </c>
      <c r="C9" s="32">
        <f>+'10 - 2010'!AE9/'10 - 2010'!BK9</f>
        <v>18505.879561754387</v>
      </c>
      <c r="D9" s="32">
        <f>+$C$9*'10 - 2010'!AF9</f>
        <v>740235.18247017544</v>
      </c>
      <c r="E9" s="32">
        <f>+$C$9*'10 - 2010'!AG9</f>
        <v>185058.79561754386</v>
      </c>
      <c r="F9" s="32">
        <f>+$C$9*'10 - 2010'!AH9</f>
        <v>1110352.7737052632</v>
      </c>
      <c r="G9" s="32">
        <f>+$C$9*'10 - 2010'!AI9</f>
        <v>0</v>
      </c>
      <c r="H9" s="32">
        <f>+$C$9*'10 - 2010'!AJ9</f>
        <v>0</v>
      </c>
      <c r="I9" s="32">
        <f>+$C$9*'10 - 2010'!AK9</f>
        <v>740235.18247017544</v>
      </c>
      <c r="J9" s="32">
        <f>+$C$9*'10 - 2010'!AL9</f>
        <v>0</v>
      </c>
      <c r="K9" s="32">
        <f>+$C$9*'10 - 2010'!AM9</f>
        <v>370117.59123508772</v>
      </c>
      <c r="L9" s="32">
        <f>+$C$9*'10 - 2010'!AN9</f>
        <v>0</v>
      </c>
      <c r="M9" s="32">
        <f>+$C$9*'10 - 2010'!AO9</f>
        <v>0</v>
      </c>
      <c r="N9" s="32">
        <f>+$C$9*'10 - 2010'!AP9</f>
        <v>0</v>
      </c>
      <c r="O9" s="32">
        <f>+$C$9*'10 - 2010'!AQ9</f>
        <v>0</v>
      </c>
      <c r="P9" s="32">
        <f>+$C$9*'10 - 2010'!AR9</f>
        <v>0</v>
      </c>
      <c r="Q9" s="32">
        <f>+$C$9*'10 - 2010'!AS9</f>
        <v>0</v>
      </c>
      <c r="R9" s="32">
        <f>+$C$9*'10 - 2010'!AT9</f>
        <v>0</v>
      </c>
      <c r="S9" s="32">
        <f>+$C$9*'10 - 2010'!AU9</f>
        <v>185058.79561754386</v>
      </c>
      <c r="T9" s="32">
        <f>+$C$9*'10 - 2010'!AV9</f>
        <v>0</v>
      </c>
      <c r="U9" s="32">
        <f>+$C$9*'10 - 2010'!AW9</f>
        <v>0</v>
      </c>
      <c r="V9" s="32">
        <f>+$C$9*'10 - 2010'!AX9</f>
        <v>0</v>
      </c>
      <c r="W9" s="32">
        <f>+$C$9*'10 - 2010'!AY9</f>
        <v>0</v>
      </c>
      <c r="X9" s="32">
        <f>+$C$9*'10 - 2010'!AZ9</f>
        <v>0</v>
      </c>
      <c r="Y9" s="32">
        <f>+$C$9*'10 - 2010'!BA9</f>
        <v>0</v>
      </c>
      <c r="Z9" s="32">
        <f>+$C$9*'10 - 2010'!BB9</f>
        <v>0</v>
      </c>
      <c r="AA9" s="32">
        <f>+$C$9*'10 - 2010'!BC9</f>
        <v>0</v>
      </c>
      <c r="AB9" s="32">
        <f>+$C$9*'10 - 2010'!BD9</f>
        <v>0</v>
      </c>
      <c r="AC9" s="32">
        <f>+$C$9*'10 - 2010'!BE9</f>
        <v>0</v>
      </c>
      <c r="AD9" s="32">
        <f>+$C$9*'10 - 2010'!BF9</f>
        <v>0</v>
      </c>
      <c r="AE9" s="32">
        <f>+$C$9*'10 - 2010'!BG9</f>
        <v>0</v>
      </c>
      <c r="AF9" s="32">
        <f>+$C$9*'10 - 2010'!BH9</f>
        <v>0</v>
      </c>
      <c r="AG9" s="32">
        <f>+$C$9*'10 - 2010'!BI9</f>
        <v>185058.79561754386</v>
      </c>
      <c r="AH9" s="32">
        <f>+$C$9*'10 - 2010'!BJ9</f>
        <v>0</v>
      </c>
      <c r="AI9" s="2"/>
      <c r="AJ9" s="150"/>
    </row>
    <row r="10" spans="1:36">
      <c r="A10" s="42">
        <v>3</v>
      </c>
      <c r="B10" s="32" t="str">
        <f>+'10 - 2010'!B10</f>
        <v>M.S.S.O</v>
      </c>
      <c r="C10" s="32">
        <f>+'10 - 2010'!AE10/'10 - 2010'!BK10</f>
        <v>4990.8488482518515</v>
      </c>
      <c r="D10" s="32">
        <f>+$C$10*'10 - 2010'!AF10</f>
        <v>199633.95393007406</v>
      </c>
      <c r="E10" s="32">
        <f>+$C$10*'10 - 2010'!AG10</f>
        <v>49908.488482518515</v>
      </c>
      <c r="F10" s="32">
        <f>+$C$10*'10 - 2010'!AH10</f>
        <v>299450.93089511106</v>
      </c>
      <c r="G10" s="32">
        <f>+$C$10*'10 - 2010'!AI10</f>
        <v>0</v>
      </c>
      <c r="H10" s="32">
        <f>+$C$10*'10 - 2010'!AJ10</f>
        <v>0</v>
      </c>
      <c r="I10" s="32">
        <f>+$C$10*'10 - 2010'!AK10</f>
        <v>199633.95393007406</v>
      </c>
      <c r="J10" s="32">
        <f>+$C$10*'10 - 2010'!AL10</f>
        <v>0</v>
      </c>
      <c r="K10" s="32">
        <f>+$C$10*'10 - 2010'!AM10</f>
        <v>99816.976965037029</v>
      </c>
      <c r="L10" s="32">
        <f>+$C$10*'10 - 2010'!AN10</f>
        <v>0</v>
      </c>
      <c r="M10" s="32">
        <f>+$C$10*'10 - 2010'!AO10</f>
        <v>0</v>
      </c>
      <c r="N10" s="32">
        <f>+$C$10*'10 - 2010'!AP10</f>
        <v>0</v>
      </c>
      <c r="O10" s="32">
        <f>+$C$10*'10 - 2010'!AQ10</f>
        <v>0</v>
      </c>
      <c r="P10" s="32">
        <f>+$C$10*'10 - 2010'!AR10</f>
        <v>0</v>
      </c>
      <c r="Q10" s="32">
        <f>+$C$10*'10 - 2010'!AS10</f>
        <v>0</v>
      </c>
      <c r="R10" s="32">
        <f>+$C$10*'10 - 2010'!AT10</f>
        <v>0</v>
      </c>
      <c r="S10" s="32">
        <f>+$C$10*'10 - 2010'!AU10</f>
        <v>0</v>
      </c>
      <c r="T10" s="32">
        <f>+$C$10*'10 - 2010'!AV10</f>
        <v>0</v>
      </c>
      <c r="U10" s="32">
        <f>+$C$10*'10 - 2010'!AW10</f>
        <v>0</v>
      </c>
      <c r="V10" s="32">
        <f>+$C$10*'10 - 2010'!AX10</f>
        <v>0</v>
      </c>
      <c r="W10" s="32">
        <f>+$C$10*'10 - 2010'!AY10</f>
        <v>0</v>
      </c>
      <c r="X10" s="32">
        <f>+$C$10*'10 - 2010'!AZ10</f>
        <v>0</v>
      </c>
      <c r="Y10" s="32">
        <f>+$C$10*'10 - 2010'!BA10</f>
        <v>0</v>
      </c>
      <c r="Z10" s="32">
        <f>+$C$10*'10 - 2010'!BB10</f>
        <v>0</v>
      </c>
      <c r="AA10" s="32">
        <f>+$C$10*'10 - 2010'!BC10</f>
        <v>0</v>
      </c>
      <c r="AB10" s="32">
        <f>+$C$10*'10 - 2010'!BD10</f>
        <v>0</v>
      </c>
      <c r="AC10" s="32">
        <f>+$C$10*'10 - 2010'!BE10</f>
        <v>0</v>
      </c>
      <c r="AD10" s="32">
        <f>+$C$10*'10 - 2010'!BF10</f>
        <v>0</v>
      </c>
      <c r="AE10" s="32">
        <f>+$C$10*'10 - 2010'!BG10</f>
        <v>0</v>
      </c>
      <c r="AF10" s="32">
        <f>+$C$10*'10 - 2010'!BH10</f>
        <v>0</v>
      </c>
      <c r="AG10" s="32">
        <f>+$C$10*'10 - 2010'!BI10</f>
        <v>49908.488482518515</v>
      </c>
      <c r="AH10" s="32">
        <f>+$C$10*'10 - 2010'!BJ10</f>
        <v>0</v>
      </c>
      <c r="AI10" s="2"/>
      <c r="AJ10" s="150"/>
    </row>
    <row r="11" spans="1:36">
      <c r="A11" s="42">
        <v>4</v>
      </c>
      <c r="B11" s="32" t="str">
        <f>+'10 - 2010'!B11</f>
        <v>B.S..S.O</v>
      </c>
      <c r="C11" s="32">
        <f>+'10 - 2010'!AE11/'10 - 2010'!BK11</f>
        <v>13284.775850418519</v>
      </c>
      <c r="D11" s="32">
        <f>+$C$11*'10 - 2010'!AF11</f>
        <v>0</v>
      </c>
      <c r="E11" s="32">
        <f>+$C$11*'10 - 2010'!AG11</f>
        <v>0</v>
      </c>
      <c r="F11" s="32">
        <f>+$C$11*'10 - 2010'!AH11</f>
        <v>0</v>
      </c>
      <c r="G11" s="32">
        <f>+$C$11*'10 - 2010'!AI11</f>
        <v>0</v>
      </c>
      <c r="H11" s="32">
        <f>+$C$11*'10 - 2010'!AJ11</f>
        <v>0</v>
      </c>
      <c r="I11" s="32">
        <f>+$C$11*'10 - 2010'!AK11</f>
        <v>0</v>
      </c>
      <c r="J11" s="32">
        <f>+$C$11*'10 - 2010'!AL11</f>
        <v>0</v>
      </c>
      <c r="K11" s="32">
        <f>+$C$11*'10 - 2010'!AM11</f>
        <v>0</v>
      </c>
      <c r="L11" s="32">
        <f>+$C$11*'10 - 2010'!AN11</f>
        <v>0</v>
      </c>
      <c r="M11" s="32">
        <f>+$C$11*'10 - 2010'!AO11</f>
        <v>0</v>
      </c>
      <c r="N11" s="32">
        <f>+$C$11*'10 - 2010'!AP11</f>
        <v>0</v>
      </c>
      <c r="O11" s="32">
        <f>+$C$11*'10 - 2010'!AQ11</f>
        <v>0</v>
      </c>
      <c r="P11" s="32">
        <f>+$C$11*'10 - 2010'!AR11</f>
        <v>0</v>
      </c>
      <c r="Q11" s="32">
        <f>+$C$11*'10 - 2010'!AS11</f>
        <v>0</v>
      </c>
      <c r="R11" s="32">
        <f>+$C$11*'10 - 2010'!AT11</f>
        <v>0</v>
      </c>
      <c r="S11" s="32">
        <f>+$C$11*'10 - 2010'!AU11</f>
        <v>0</v>
      </c>
      <c r="T11" s="32">
        <f>+$C$11*'10 - 2010'!AV11</f>
        <v>2391259.6530753332</v>
      </c>
      <c r="U11" s="32">
        <f>+$C$11*'10 - 2010'!AW11</f>
        <v>0</v>
      </c>
      <c r="V11" s="32">
        <f>+$C$11*'10 - 2010'!AX11</f>
        <v>0</v>
      </c>
      <c r="W11" s="32">
        <f>+$C$11*'10 - 2010'!AY11</f>
        <v>0</v>
      </c>
      <c r="X11" s="32">
        <f>+$C$11*'10 - 2010'!AZ11</f>
        <v>0</v>
      </c>
      <c r="Y11" s="32">
        <f>+$C$11*'10 - 2010'!BA11</f>
        <v>0</v>
      </c>
      <c r="Z11" s="32">
        <f>+$C$11*'10 - 2010'!BB11</f>
        <v>0</v>
      </c>
      <c r="AA11" s="32">
        <f>+$C$11*'10 - 2010'!BC11</f>
        <v>0</v>
      </c>
      <c r="AB11" s="32">
        <f>+$C$11*'10 - 2010'!BD11</f>
        <v>0</v>
      </c>
      <c r="AC11" s="32">
        <f>+$C$11*'10 - 2010'!BE11</f>
        <v>0</v>
      </c>
      <c r="AD11" s="32">
        <f>+$C$11*'10 - 2010'!BF11</f>
        <v>0</v>
      </c>
      <c r="AE11" s="32">
        <f>+$C$11*'10 - 2010'!BG11</f>
        <v>0</v>
      </c>
      <c r="AF11" s="32">
        <f>+$C$11*'10 - 2010'!BH11</f>
        <v>0</v>
      </c>
      <c r="AG11" s="32">
        <f>+$C$11*'10 - 2010'!BI11</f>
        <v>0</v>
      </c>
      <c r="AH11" s="32">
        <f>+$C$11*'10 - 2010'!BJ11</f>
        <v>0</v>
      </c>
      <c r="AI11" s="2"/>
      <c r="AJ11" s="150"/>
    </row>
    <row r="12" spans="1:36">
      <c r="A12" s="42">
        <v>5</v>
      </c>
      <c r="B12" s="32" t="str">
        <f>+'10 - 2010'!B12</f>
        <v>Tecnico de Saneamiento</v>
      </c>
      <c r="C12" s="32">
        <f>+'10 - 2010'!AE12/'10 - 2010'!BK12</f>
        <v>17945.776095023808</v>
      </c>
      <c r="D12" s="32">
        <f>+$C$12*'10 - 2010'!AF12</f>
        <v>179457.76095023809</v>
      </c>
      <c r="E12" s="32">
        <f>+$C$12*'10 - 2010'!AG12</f>
        <v>179457.76095023809</v>
      </c>
      <c r="F12" s="32">
        <f>+$C$12*'10 - 2010'!AH12</f>
        <v>1435662.0876019048</v>
      </c>
      <c r="G12" s="32">
        <f>+$C$12*'10 - 2010'!AI12</f>
        <v>0</v>
      </c>
      <c r="H12" s="32">
        <f>+$C$12*'10 - 2010'!AJ12</f>
        <v>358915.52190047619</v>
      </c>
      <c r="I12" s="32">
        <f>+$C$12*'10 - 2010'!AK12</f>
        <v>0</v>
      </c>
      <c r="J12" s="32">
        <f>+$C$12*'10 - 2010'!AL12</f>
        <v>0</v>
      </c>
      <c r="K12" s="32">
        <f>+$C$12*'10 - 2010'!AM12</f>
        <v>358915.52190047619</v>
      </c>
      <c r="L12" s="32">
        <f>+$C$12*'10 - 2010'!AN12</f>
        <v>0</v>
      </c>
      <c r="M12" s="32">
        <f>+$C$12*'10 - 2010'!AO12</f>
        <v>0</v>
      </c>
      <c r="N12" s="32">
        <f>+$C$12*'10 - 2010'!AP12</f>
        <v>0</v>
      </c>
      <c r="O12" s="32">
        <f>+$C$12*'10 - 2010'!AQ12</f>
        <v>0</v>
      </c>
      <c r="P12" s="32">
        <f>+$C$12*'10 - 2010'!AR12</f>
        <v>0</v>
      </c>
      <c r="Q12" s="32">
        <f>+$C$12*'10 - 2010'!AS12</f>
        <v>0</v>
      </c>
      <c r="R12" s="32">
        <f>+$C$12*'10 - 2010'!AT12</f>
        <v>0</v>
      </c>
      <c r="S12" s="32">
        <f>+$C$12*'10 - 2010'!AU12</f>
        <v>0</v>
      </c>
      <c r="T12" s="32">
        <f>+$C$12*'10 - 2010'!AV12</f>
        <v>0</v>
      </c>
      <c r="U12" s="32">
        <f>+$C$12*'10 - 2010'!AW12</f>
        <v>0</v>
      </c>
      <c r="V12" s="32">
        <f>+$C$12*'10 - 2010'!AX12</f>
        <v>0</v>
      </c>
      <c r="W12" s="32">
        <f>+$C$12*'10 - 2010'!AY12</f>
        <v>0</v>
      </c>
      <c r="X12" s="32">
        <f>+$C$12*'10 - 2010'!AZ12</f>
        <v>0</v>
      </c>
      <c r="Y12" s="32">
        <f>+$C$12*'10 - 2010'!BA12</f>
        <v>0</v>
      </c>
      <c r="Z12" s="32">
        <f>+$C$12*'10 - 2010'!BB12</f>
        <v>0</v>
      </c>
      <c r="AA12" s="32">
        <f>+$C$12*'10 - 2010'!BC12</f>
        <v>0</v>
      </c>
      <c r="AB12" s="32">
        <f>+$C$12*'10 - 2010'!BD12</f>
        <v>0</v>
      </c>
      <c r="AC12" s="32">
        <f>+$C$12*'10 - 2010'!BE12</f>
        <v>0</v>
      </c>
      <c r="AD12" s="32">
        <f>+$C$12*'10 - 2010'!BF12</f>
        <v>0</v>
      </c>
      <c r="AE12" s="32">
        <f>+$C$12*'10 - 2010'!BG12</f>
        <v>0</v>
      </c>
      <c r="AF12" s="32">
        <f>+$C$12*'10 - 2010'!BH12</f>
        <v>0</v>
      </c>
      <c r="AG12" s="32">
        <f>+$C$12*'10 - 2010'!BI12</f>
        <v>0</v>
      </c>
      <c r="AH12" s="32">
        <f>+$C$12*'10 - 2010'!BJ12</f>
        <v>0</v>
      </c>
      <c r="AI12" s="2"/>
      <c r="AJ12" s="150"/>
    </row>
    <row r="13" spans="1:36">
      <c r="A13" s="42">
        <v>6</v>
      </c>
      <c r="B13" s="32" t="str">
        <f>+'10 - 2010'!B13</f>
        <v>Auxiliar de Enfermeria</v>
      </c>
      <c r="C13" s="32">
        <f>+'10 - 2010'!AE13/'10 - 2010'!BK13</f>
        <v>10724.919994659649</v>
      </c>
      <c r="D13" s="32">
        <f>+$C$13*'10 - 2010'!AF13</f>
        <v>428996.79978638596</v>
      </c>
      <c r="E13" s="32">
        <f>+$C$13*'10 - 2010'!AG13</f>
        <v>107249.19994659649</v>
      </c>
      <c r="F13" s="32">
        <f>+$C$13*'10 - 2010'!AH13</f>
        <v>428996.79978638596</v>
      </c>
      <c r="G13" s="32">
        <f>+$C$13*'10 - 2010'!AI13</f>
        <v>0</v>
      </c>
      <c r="H13" s="32">
        <f>+$C$13*'10 - 2010'!AJ13</f>
        <v>0</v>
      </c>
      <c r="I13" s="32">
        <f>+$C$13*'10 - 2010'!AK13</f>
        <v>536245.99973298248</v>
      </c>
      <c r="J13" s="32">
        <f>+$C$13*'10 - 2010'!AL13</f>
        <v>0</v>
      </c>
      <c r="K13" s="32">
        <f>+$C$13*'10 - 2010'!AM13</f>
        <v>214498.39989319298</v>
      </c>
      <c r="L13" s="32">
        <f>+$C$13*'10 - 2010'!AN13</f>
        <v>0</v>
      </c>
      <c r="M13" s="32">
        <f>+$C$13*'10 - 2010'!AO13</f>
        <v>0</v>
      </c>
      <c r="N13" s="32">
        <f>+$C$13*'10 - 2010'!AP13</f>
        <v>0</v>
      </c>
      <c r="O13" s="32">
        <f>+$C$13*'10 - 2010'!AQ13</f>
        <v>0</v>
      </c>
      <c r="P13" s="32">
        <f>+$C$13*'10 - 2010'!AR13</f>
        <v>0</v>
      </c>
      <c r="Q13" s="32">
        <f>+$C$13*'10 - 2010'!AS13</f>
        <v>0</v>
      </c>
      <c r="R13" s="32">
        <f>+$C$13*'10 - 2010'!AT13</f>
        <v>0</v>
      </c>
      <c r="S13" s="32">
        <f>+$C$13*'10 - 2010'!AU13</f>
        <v>107249.19994659649</v>
      </c>
      <c r="T13" s="32">
        <f>+$C$13*'10 - 2010'!AV13</f>
        <v>0</v>
      </c>
      <c r="U13" s="32">
        <f>+$C$13*'10 - 2010'!AW13</f>
        <v>0</v>
      </c>
      <c r="V13" s="32">
        <f>+$C$13*'10 - 2010'!AX13</f>
        <v>0</v>
      </c>
      <c r="W13" s="32">
        <f>+$C$13*'10 - 2010'!AY13</f>
        <v>0</v>
      </c>
      <c r="X13" s="32">
        <f>+$C$13*'10 - 2010'!AZ13</f>
        <v>0</v>
      </c>
      <c r="Y13" s="32">
        <f>+$C$13*'10 - 2010'!BA13</f>
        <v>0</v>
      </c>
      <c r="Z13" s="32">
        <f>+$C$13*'10 - 2010'!BB13</f>
        <v>0</v>
      </c>
      <c r="AA13" s="32">
        <f>+$C$13*'10 - 2010'!BC13</f>
        <v>0</v>
      </c>
      <c r="AB13" s="32">
        <f>+$C$13*'10 - 2010'!BD13</f>
        <v>0</v>
      </c>
      <c r="AC13" s="32">
        <f>+$C$13*'10 - 2010'!BE13</f>
        <v>0</v>
      </c>
      <c r="AD13" s="32">
        <f>+$C$13*'10 - 2010'!BF13</f>
        <v>0</v>
      </c>
      <c r="AE13" s="32">
        <f>+$C$13*'10 - 2010'!BG13</f>
        <v>0</v>
      </c>
      <c r="AF13" s="32">
        <f>+$C$13*'10 - 2010'!BH13</f>
        <v>107249.19994659649</v>
      </c>
      <c r="AG13" s="32">
        <f>+$C$13*'10 - 2010'!BI13</f>
        <v>107249.19994659649</v>
      </c>
      <c r="AH13" s="32">
        <f>+$C$13*'10 - 2010'!BJ13</f>
        <v>0</v>
      </c>
      <c r="AI13" s="2"/>
      <c r="AJ13" s="150"/>
    </row>
    <row r="14" spans="1:36">
      <c r="A14" s="42">
        <v>7</v>
      </c>
      <c r="B14" s="32" t="str">
        <f>+'10 - 2010'!B14</f>
        <v>Auxiliar de Enfermeria</v>
      </c>
      <c r="C14" s="32">
        <f>+'10 - 2010'!AE14/'10 - 2010'!BK14</f>
        <v>10188.676316086667</v>
      </c>
      <c r="D14" s="32">
        <f>+$C$14*'10 - 2010'!AF14</f>
        <v>407547.05264346668</v>
      </c>
      <c r="E14" s="32">
        <f>+$C$14*'10 - 2010'!AG14</f>
        <v>101886.76316086667</v>
      </c>
      <c r="F14" s="32">
        <f>+$C$14*'10 - 2010'!AH14</f>
        <v>407547.05264346668</v>
      </c>
      <c r="G14" s="32">
        <f>+$C$14*'10 - 2010'!AI14</f>
        <v>0</v>
      </c>
      <c r="H14" s="32">
        <f>+$C$14*'10 - 2010'!AJ14</f>
        <v>0</v>
      </c>
      <c r="I14" s="32">
        <f>+$C$14*'10 - 2010'!AK14</f>
        <v>611320.57896519999</v>
      </c>
      <c r="J14" s="32">
        <f>+$C$14*'10 - 2010'!AL14</f>
        <v>0</v>
      </c>
      <c r="K14" s="32">
        <f>+$C$14*'10 - 2010'!AM14</f>
        <v>203773.52632173334</v>
      </c>
      <c r="L14" s="32">
        <f>+$C$14*'10 - 2010'!AN14</f>
        <v>0</v>
      </c>
      <c r="M14" s="32">
        <f>+$C$14*'10 - 2010'!AO14</f>
        <v>0</v>
      </c>
      <c r="N14" s="32">
        <f>+$C$14*'10 - 2010'!AP14</f>
        <v>0</v>
      </c>
      <c r="O14" s="32">
        <f>+$C$14*'10 - 2010'!AQ14</f>
        <v>0</v>
      </c>
      <c r="P14" s="32">
        <f>+$C$14*'10 - 2010'!AR14</f>
        <v>0</v>
      </c>
      <c r="Q14" s="32">
        <f>+$C$14*'10 - 2010'!AS14</f>
        <v>0</v>
      </c>
      <c r="R14" s="32">
        <f>+$C$14*'10 - 2010'!AT14</f>
        <v>0</v>
      </c>
      <c r="S14" s="32">
        <f>+$C$14*'10 - 2010'!AU14</f>
        <v>101886.76316086667</v>
      </c>
      <c r="T14" s="32">
        <f>+$C$14*'10 - 2010'!AV14</f>
        <v>0</v>
      </c>
      <c r="U14" s="32">
        <f>+$C$14*'10 - 2010'!AW14</f>
        <v>0</v>
      </c>
      <c r="V14" s="32">
        <f>+$C$14*'10 - 2010'!AX14</f>
        <v>0</v>
      </c>
      <c r="W14" s="32">
        <f>+$C$14*'10 - 2010'!AY14</f>
        <v>0</v>
      </c>
      <c r="X14" s="32">
        <f>+$C$14*'10 - 2010'!AZ14</f>
        <v>0</v>
      </c>
      <c r="Y14" s="32">
        <f>+$C$14*'10 - 2010'!BA14</f>
        <v>0</v>
      </c>
      <c r="Z14" s="32">
        <f>+$C$14*'10 - 2010'!BB14</f>
        <v>0</v>
      </c>
      <c r="AA14" s="32">
        <f>+$C$14*'10 - 2010'!BC14</f>
        <v>0</v>
      </c>
      <c r="AB14" s="32">
        <f>+$C$14*'10 - 2010'!BD14</f>
        <v>0</v>
      </c>
      <c r="AC14" s="32">
        <f>+$C$14*'10 - 2010'!BE14</f>
        <v>0</v>
      </c>
      <c r="AD14" s="32">
        <f>+$C$14*'10 - 2010'!BF14</f>
        <v>0</v>
      </c>
      <c r="AE14" s="32">
        <f>+$C$14*'10 - 2010'!BG14</f>
        <v>0</v>
      </c>
      <c r="AF14" s="32">
        <f>+$C$14*'10 - 2010'!BH14</f>
        <v>101886.76316086667</v>
      </c>
      <c r="AG14" s="32">
        <f>+$C$14*'10 - 2010'!BI14</f>
        <v>101886.76316086667</v>
      </c>
      <c r="AH14" s="32">
        <f>+$C$14*'10 - 2010'!BJ14</f>
        <v>0</v>
      </c>
      <c r="AI14" s="2"/>
      <c r="AJ14" s="150"/>
    </row>
    <row r="15" spans="1:36">
      <c r="A15" s="42">
        <v>8</v>
      </c>
      <c r="B15" s="32" t="str">
        <f>+'10 - 2010'!B15</f>
        <v>Auxiliar de Enfermeria</v>
      </c>
      <c r="C15" s="32">
        <f>+'10 - 2010'!AE15/'10 - 2010'!BK15</f>
        <v>10724.922437985966</v>
      </c>
      <c r="D15" s="32">
        <f>+$C$15*'10 - 2010'!AF15</f>
        <v>428996.89751943864</v>
      </c>
      <c r="E15" s="32">
        <f>+$C$15*'10 - 2010'!AG15</f>
        <v>107249.22437985966</v>
      </c>
      <c r="F15" s="32">
        <f>+$C$15*'10 - 2010'!AH15</f>
        <v>428996.89751943864</v>
      </c>
      <c r="G15" s="32">
        <f>+$C$15*'10 - 2010'!AI15</f>
        <v>0</v>
      </c>
      <c r="H15" s="32">
        <f>+$C$15*'10 - 2010'!AJ15</f>
        <v>0</v>
      </c>
      <c r="I15" s="32">
        <f>+$C$15*'10 - 2010'!AK15</f>
        <v>643495.34627915802</v>
      </c>
      <c r="J15" s="32">
        <f>+$C$15*'10 - 2010'!AL15</f>
        <v>0</v>
      </c>
      <c r="K15" s="32">
        <f>+$C$15*'10 - 2010'!AM15</f>
        <v>214498.44875971932</v>
      </c>
      <c r="L15" s="32">
        <f>+$C$15*'10 - 2010'!AN15</f>
        <v>0</v>
      </c>
      <c r="M15" s="32">
        <f>+$C$15*'10 - 2010'!AO15</f>
        <v>0</v>
      </c>
      <c r="N15" s="32">
        <f>+$C$15*'10 - 2010'!AP15</f>
        <v>0</v>
      </c>
      <c r="O15" s="32">
        <f>+$C$15*'10 - 2010'!AQ15</f>
        <v>0</v>
      </c>
      <c r="P15" s="32">
        <f>+$C$15*'10 - 2010'!AR15</f>
        <v>0</v>
      </c>
      <c r="Q15" s="32">
        <f>+$C$15*'10 - 2010'!AS15</f>
        <v>0</v>
      </c>
      <c r="R15" s="32">
        <f>+$C$15*'10 - 2010'!AT15</f>
        <v>0</v>
      </c>
      <c r="S15" s="32">
        <f>+$C$15*'10 - 2010'!AU15</f>
        <v>0</v>
      </c>
      <c r="T15" s="32">
        <f>+$C$15*'10 - 2010'!AV15</f>
        <v>0</v>
      </c>
      <c r="U15" s="32">
        <f>+$C$15*'10 - 2010'!AW15</f>
        <v>0</v>
      </c>
      <c r="V15" s="32">
        <f>+$C$15*'10 - 2010'!AX15</f>
        <v>0</v>
      </c>
      <c r="W15" s="32">
        <f>+$C$15*'10 - 2010'!AY15</f>
        <v>0</v>
      </c>
      <c r="X15" s="32">
        <f>+$C$15*'10 - 2010'!AZ15</f>
        <v>0</v>
      </c>
      <c r="Y15" s="32">
        <f>+$C$15*'10 - 2010'!BA15</f>
        <v>0</v>
      </c>
      <c r="Z15" s="32">
        <f>+$C$15*'10 - 2010'!BB15</f>
        <v>0</v>
      </c>
      <c r="AA15" s="32">
        <f>+$C$15*'10 - 2010'!BC15</f>
        <v>0</v>
      </c>
      <c r="AB15" s="32">
        <f>+$C$15*'10 - 2010'!BD15</f>
        <v>0</v>
      </c>
      <c r="AC15" s="32">
        <f>+$C$15*'10 - 2010'!BE15</f>
        <v>0</v>
      </c>
      <c r="AD15" s="32">
        <f>+$C$15*'10 - 2010'!BF15</f>
        <v>0</v>
      </c>
      <c r="AE15" s="32">
        <f>+$C$15*'10 - 2010'!BG15</f>
        <v>0</v>
      </c>
      <c r="AF15" s="32">
        <f>+$C$15*'10 - 2010'!BH15</f>
        <v>107249.22437985966</v>
      </c>
      <c r="AG15" s="32">
        <f>+$C$15*'10 - 2010'!BI15</f>
        <v>107249.22437985966</v>
      </c>
      <c r="AH15" s="32">
        <f>+$C$15*'10 - 2010'!BJ15</f>
        <v>0</v>
      </c>
      <c r="AI15" s="2"/>
      <c r="AJ15" s="150"/>
    </row>
    <row r="16" spans="1:36">
      <c r="A16" s="42">
        <v>9</v>
      </c>
      <c r="B16" s="32" t="str">
        <f>+'10 - 2010'!B16</f>
        <v>Auxiliar de Enfermeria</v>
      </c>
      <c r="C16" s="32">
        <f>+'10 - 2010'!AE16/'10 - 2010'!BK16</f>
        <v>10724.922437985966</v>
      </c>
      <c r="D16" s="32">
        <f>+$C$16*'10 - 2010'!AF16</f>
        <v>428996.89751943864</v>
      </c>
      <c r="E16" s="32">
        <f>+$C$16*'10 - 2010'!AG16</f>
        <v>107249.22437985966</v>
      </c>
      <c r="F16" s="32">
        <f>+$C$16*'10 - 2010'!AH16</f>
        <v>428996.89751943864</v>
      </c>
      <c r="G16" s="32">
        <f>+$C$16*'10 - 2010'!AI16</f>
        <v>0</v>
      </c>
      <c r="H16" s="32">
        <f>+$C$16*'10 - 2010'!AJ16</f>
        <v>0</v>
      </c>
      <c r="I16" s="32">
        <f>+$C$16*'10 - 2010'!AK16</f>
        <v>643495.34627915802</v>
      </c>
      <c r="J16" s="32">
        <f>+$C$16*'10 - 2010'!AL16</f>
        <v>0</v>
      </c>
      <c r="K16" s="32">
        <f>+$C$16*'10 - 2010'!AM16</f>
        <v>214498.44875971932</v>
      </c>
      <c r="L16" s="32">
        <f>+$C$16*'10 - 2010'!AN16</f>
        <v>0</v>
      </c>
      <c r="M16" s="32">
        <f>+$C$16*'10 - 2010'!AO16</f>
        <v>0</v>
      </c>
      <c r="N16" s="32">
        <f>+$C$16*'10 - 2010'!AP16</f>
        <v>0</v>
      </c>
      <c r="O16" s="32">
        <f>+$C$16*'10 - 2010'!AQ16</f>
        <v>0</v>
      </c>
      <c r="P16" s="32">
        <f>+$C$16*'10 - 2010'!AR16</f>
        <v>0</v>
      </c>
      <c r="Q16" s="32">
        <f>+$C$16*'10 - 2010'!AS16</f>
        <v>0</v>
      </c>
      <c r="R16" s="32">
        <f>+$C$16*'10 - 2010'!AT16</f>
        <v>0</v>
      </c>
      <c r="S16" s="32">
        <f>+$C$16*'10 - 2010'!AU16</f>
        <v>0</v>
      </c>
      <c r="T16" s="32">
        <f>+$C$16*'10 - 2010'!AV16</f>
        <v>0</v>
      </c>
      <c r="U16" s="32">
        <f>+$C$16*'10 - 2010'!AW16</f>
        <v>0</v>
      </c>
      <c r="V16" s="32">
        <f>+$C$16*'10 - 2010'!AX16</f>
        <v>0</v>
      </c>
      <c r="W16" s="32">
        <f>+$C$16*'10 - 2010'!AY16</f>
        <v>0</v>
      </c>
      <c r="X16" s="32">
        <f>+$C$16*'10 - 2010'!AZ16</f>
        <v>0</v>
      </c>
      <c r="Y16" s="32">
        <f>+$C$16*'10 - 2010'!BA16</f>
        <v>0</v>
      </c>
      <c r="Z16" s="32">
        <f>+$C$16*'10 - 2010'!BB16</f>
        <v>0</v>
      </c>
      <c r="AA16" s="32">
        <f>+$C$16*'10 - 2010'!BC16</f>
        <v>0</v>
      </c>
      <c r="AB16" s="32">
        <f>+$C$16*'10 - 2010'!BD16</f>
        <v>0</v>
      </c>
      <c r="AC16" s="32">
        <f>+$C$16*'10 - 2010'!BE16</f>
        <v>0</v>
      </c>
      <c r="AD16" s="32">
        <f>+$C$16*'10 - 2010'!BF16</f>
        <v>0</v>
      </c>
      <c r="AE16" s="32">
        <f>+$C$16*'10 - 2010'!BG16</f>
        <v>0</v>
      </c>
      <c r="AF16" s="32">
        <f>+$C$16*'10 - 2010'!BH16</f>
        <v>107249.22437985966</v>
      </c>
      <c r="AG16" s="32">
        <f>+$C$16*'10 - 2010'!BI16</f>
        <v>107249.22437985966</v>
      </c>
      <c r="AH16" s="32">
        <f>+$C$16*'10 - 2010'!BJ16</f>
        <v>0</v>
      </c>
      <c r="AI16" s="2"/>
      <c r="AJ16" s="150"/>
    </row>
    <row r="17" spans="1:36">
      <c r="A17" s="42">
        <v>10</v>
      </c>
      <c r="B17" s="32" t="str">
        <f>+'10 - 2010'!B17</f>
        <v>Auxiliar de Enfermeria</v>
      </c>
      <c r="C17" s="32">
        <f>+'10 - 2010'!AE17/'10 - 2010'!BK17</f>
        <v>10590.712355954385</v>
      </c>
      <c r="D17" s="32">
        <f>+$C$17*'10 - 2010'!AF17</f>
        <v>423628.49423817539</v>
      </c>
      <c r="E17" s="32">
        <f>+$C$17*'10 - 2010'!AG17</f>
        <v>105907.12355954385</v>
      </c>
      <c r="F17" s="32">
        <f>+$C$17*'10 - 2010'!AH17</f>
        <v>423628.49423817539</v>
      </c>
      <c r="G17" s="32">
        <f>+$C$17*'10 - 2010'!AI17</f>
        <v>0</v>
      </c>
      <c r="H17" s="32">
        <f>+$C$17*'10 - 2010'!AJ17</f>
        <v>0</v>
      </c>
      <c r="I17" s="32">
        <f>+$C$17*'10 - 2010'!AK17</f>
        <v>635442.74135726306</v>
      </c>
      <c r="J17" s="32">
        <f>+$C$17*'10 - 2010'!AL17</f>
        <v>0</v>
      </c>
      <c r="K17" s="32">
        <f>+$C$17*'10 - 2010'!AM17</f>
        <v>211814.2471190877</v>
      </c>
      <c r="L17" s="32">
        <f>+$C$17*'10 - 2010'!AN17</f>
        <v>0</v>
      </c>
      <c r="M17" s="32">
        <f>+$C$17*'10 - 2010'!AO17</f>
        <v>0</v>
      </c>
      <c r="N17" s="32">
        <f>+$C$17*'10 - 2010'!AP17</f>
        <v>0</v>
      </c>
      <c r="O17" s="32">
        <f>+$C$17*'10 - 2010'!AQ17</f>
        <v>0</v>
      </c>
      <c r="P17" s="32">
        <f>+$C$17*'10 - 2010'!AR17</f>
        <v>0</v>
      </c>
      <c r="Q17" s="32">
        <f>+$C$17*'10 - 2010'!AS17</f>
        <v>0</v>
      </c>
      <c r="R17" s="32">
        <f>+$C$17*'10 - 2010'!AT17</f>
        <v>0</v>
      </c>
      <c r="S17" s="32">
        <f>+$C$17*'10 - 2010'!AU17</f>
        <v>0</v>
      </c>
      <c r="T17" s="32">
        <f>+$C$17*'10 - 2010'!AV17</f>
        <v>0</v>
      </c>
      <c r="U17" s="32">
        <f>+$C$17*'10 - 2010'!AW17</f>
        <v>0</v>
      </c>
      <c r="V17" s="32">
        <f>+$C$17*'10 - 2010'!AX17</f>
        <v>0</v>
      </c>
      <c r="W17" s="32">
        <f>+$C$17*'10 - 2010'!AY17</f>
        <v>0</v>
      </c>
      <c r="X17" s="32">
        <f>+$C$17*'10 - 2010'!AZ17</f>
        <v>0</v>
      </c>
      <c r="Y17" s="32">
        <f>+$C$17*'10 - 2010'!BA17</f>
        <v>0</v>
      </c>
      <c r="Z17" s="32">
        <f>+$C$17*'10 - 2010'!BB17</f>
        <v>0</v>
      </c>
      <c r="AA17" s="32">
        <f>+$C$17*'10 - 2010'!BC17</f>
        <v>0</v>
      </c>
      <c r="AB17" s="32">
        <f>+$C$17*'10 - 2010'!BD17</f>
        <v>0</v>
      </c>
      <c r="AC17" s="32">
        <f>+$C$17*'10 - 2010'!BE17</f>
        <v>0</v>
      </c>
      <c r="AD17" s="32">
        <f>+$C$17*'10 - 2010'!BF17</f>
        <v>0</v>
      </c>
      <c r="AE17" s="32">
        <f>+$C$17*'10 - 2010'!BG17</f>
        <v>0</v>
      </c>
      <c r="AF17" s="32">
        <f>+$C$17*'10 - 2010'!BH17</f>
        <v>105907.12355954385</v>
      </c>
      <c r="AG17" s="32">
        <f>+$C$17*'10 - 2010'!BI17</f>
        <v>105907.12355954385</v>
      </c>
      <c r="AH17" s="32">
        <f>+$C$17*'10 - 2010'!BJ17</f>
        <v>0</v>
      </c>
      <c r="AI17" s="2"/>
      <c r="AJ17" s="150"/>
    </row>
    <row r="18" spans="1:36">
      <c r="A18" s="42">
        <v>11</v>
      </c>
      <c r="B18" s="32" t="str">
        <f>+'10 - 2010'!B18</f>
        <v>Auxiliar de Enfermeria</v>
      </c>
      <c r="C18" s="32">
        <f>+'10 - 2010'!AE18/'10 - 2010'!BK18</f>
        <v>10776.262107456141</v>
      </c>
      <c r="D18" s="32">
        <f>+$C$18*'10 - 2010'!AF18</f>
        <v>431050.48429824563</v>
      </c>
      <c r="E18" s="32">
        <f>+$C$18*'10 - 2010'!AG18</f>
        <v>107762.62107456141</v>
      </c>
      <c r="F18" s="32">
        <f>+$C$18*'10 - 2010'!AH18</f>
        <v>431050.48429824563</v>
      </c>
      <c r="G18" s="32">
        <f>+$C$18*'10 - 2010'!AI18</f>
        <v>0</v>
      </c>
      <c r="H18" s="32">
        <f>+$C$18*'10 - 2010'!AJ18</f>
        <v>0</v>
      </c>
      <c r="I18" s="32">
        <f>+$C$18*'10 - 2010'!AK18</f>
        <v>646575.72644736851</v>
      </c>
      <c r="J18" s="32">
        <f>+$C$18*'10 - 2010'!AL18</f>
        <v>0</v>
      </c>
      <c r="K18" s="32">
        <f>+$C$18*'10 - 2010'!AM18</f>
        <v>215525.24214912282</v>
      </c>
      <c r="L18" s="32">
        <f>+$C$18*'10 - 2010'!AN18</f>
        <v>0</v>
      </c>
      <c r="M18" s="32">
        <f>+$C$18*'10 - 2010'!AO18</f>
        <v>0</v>
      </c>
      <c r="N18" s="32">
        <f>+$C$18*'10 - 2010'!AP18</f>
        <v>0</v>
      </c>
      <c r="O18" s="32">
        <f>+$C$18*'10 - 2010'!AQ18</f>
        <v>0</v>
      </c>
      <c r="P18" s="32">
        <f>+$C$18*'10 - 2010'!AR18</f>
        <v>0</v>
      </c>
      <c r="Q18" s="32">
        <f>+$C$18*'10 - 2010'!AS18</f>
        <v>0</v>
      </c>
      <c r="R18" s="32">
        <f>+$C$18*'10 - 2010'!AT18</f>
        <v>0</v>
      </c>
      <c r="S18" s="32">
        <f>+$C$18*'10 - 2010'!AU18</f>
        <v>0</v>
      </c>
      <c r="T18" s="32">
        <f>+$C$18*'10 - 2010'!AV18</f>
        <v>0</v>
      </c>
      <c r="U18" s="32">
        <f>+$C$18*'10 - 2010'!AW18</f>
        <v>0</v>
      </c>
      <c r="V18" s="32">
        <f>+$C$18*'10 - 2010'!AX18</f>
        <v>0</v>
      </c>
      <c r="W18" s="32">
        <f>+$C$18*'10 - 2010'!AY18</f>
        <v>0</v>
      </c>
      <c r="X18" s="32">
        <f>+$C$18*'10 - 2010'!AZ18</f>
        <v>0</v>
      </c>
      <c r="Y18" s="32">
        <f>+$C$18*'10 - 2010'!BA18</f>
        <v>0</v>
      </c>
      <c r="Z18" s="32">
        <f>+$C$18*'10 - 2010'!BB18</f>
        <v>0</v>
      </c>
      <c r="AA18" s="32">
        <f>+$C$18*'10 - 2010'!BC18</f>
        <v>0</v>
      </c>
      <c r="AB18" s="32">
        <f>+$C$18*'10 - 2010'!BD18</f>
        <v>0</v>
      </c>
      <c r="AC18" s="32">
        <f>+$C$18*'10 - 2010'!BE18</f>
        <v>0</v>
      </c>
      <c r="AD18" s="32">
        <f>+$C$18*'10 - 2010'!BF18</f>
        <v>0</v>
      </c>
      <c r="AE18" s="32">
        <f>+$C$18*'10 - 2010'!BG18</f>
        <v>0</v>
      </c>
      <c r="AF18" s="32">
        <f>+$C$18*'10 - 2010'!BH18</f>
        <v>107762.62107456141</v>
      </c>
      <c r="AG18" s="32">
        <f>+$C$18*'10 - 2010'!BI18</f>
        <v>107762.62107456141</v>
      </c>
      <c r="AH18" s="32">
        <f>+$C$18*'10 - 2010'!BJ18</f>
        <v>0</v>
      </c>
      <c r="AI18" s="2"/>
      <c r="AJ18" s="150"/>
    </row>
    <row r="19" spans="1:36">
      <c r="A19" s="42">
        <v>12</v>
      </c>
      <c r="B19" s="32" t="str">
        <f>+'10 - 2010'!B19</f>
        <v>Conductor de Ambulancia</v>
      </c>
      <c r="C19" s="32">
        <f>+'10 - 2010'!AE19/'10 - 2010'!BK19</f>
        <v>9288.5602538092589</v>
      </c>
      <c r="D19" s="32">
        <f>+$C$19*'10 - 2010'!AF19</f>
        <v>0</v>
      </c>
      <c r="E19" s="32">
        <f>+$C$19*'10 - 2010'!AG19</f>
        <v>0</v>
      </c>
      <c r="F19" s="32">
        <f>+$C$19*'10 - 2010'!AH19</f>
        <v>0</v>
      </c>
      <c r="G19" s="32">
        <f>+$C$19*'10 - 2010'!AI19</f>
        <v>0</v>
      </c>
      <c r="H19" s="32">
        <f>+$C$19*'10 - 2010'!AJ19</f>
        <v>0</v>
      </c>
      <c r="I19" s="32">
        <f>+$C$19*'10 - 2010'!AK19</f>
        <v>0</v>
      </c>
      <c r="J19" s="32">
        <f>+$C$19*'10 - 2010'!AL19</f>
        <v>0</v>
      </c>
      <c r="K19" s="32">
        <f>+$C$19*'10 - 2010'!AM19</f>
        <v>0</v>
      </c>
      <c r="L19" s="32">
        <f>+$C$19*'10 - 2010'!AN19</f>
        <v>0</v>
      </c>
      <c r="M19" s="32">
        <f>+$C$19*'10 - 2010'!AO19</f>
        <v>0</v>
      </c>
      <c r="N19" s="32">
        <f>+$C$19*'10 - 2010'!AP19</f>
        <v>0</v>
      </c>
      <c r="O19" s="32">
        <f>+$C$19*'10 - 2010'!AQ19</f>
        <v>0</v>
      </c>
      <c r="P19" s="32">
        <f>+$C$19*'10 - 2010'!AR19</f>
        <v>0</v>
      </c>
      <c r="Q19" s="32">
        <f>+$C$19*'10 - 2010'!AS19</f>
        <v>0</v>
      </c>
      <c r="R19" s="32">
        <f>+$C$19*'10 - 2010'!AT19</f>
        <v>0</v>
      </c>
      <c r="S19" s="32">
        <f>+$C$19*'10 - 2010'!AU19</f>
        <v>0</v>
      </c>
      <c r="T19" s="32">
        <f>+$C$19*'10 - 2010'!AV19</f>
        <v>0</v>
      </c>
      <c r="U19" s="32">
        <f>+$C$19*'10 - 2010'!AW19</f>
        <v>0</v>
      </c>
      <c r="V19" s="32">
        <f>+$C$19*'10 - 2010'!AX19</f>
        <v>0</v>
      </c>
      <c r="W19" s="32">
        <f>+$C$19*'10 - 2010'!AY19</f>
        <v>0</v>
      </c>
      <c r="X19" s="32">
        <f>+$C$19*'10 - 2010'!AZ19</f>
        <v>0</v>
      </c>
      <c r="Y19" s="32">
        <f>+$C$19*'10 - 2010'!BA19</f>
        <v>0</v>
      </c>
      <c r="Z19" s="32">
        <f>+$C$19*'10 - 2010'!BB19</f>
        <v>0</v>
      </c>
      <c r="AA19" s="32">
        <f>+$C$19*'10 - 2010'!BC19</f>
        <v>0</v>
      </c>
      <c r="AB19" s="32">
        <f>+$C$19*'10 - 2010'!BD19</f>
        <v>0</v>
      </c>
      <c r="AC19" s="32">
        <f>+$C$19*'10 - 2010'!BE19</f>
        <v>0</v>
      </c>
      <c r="AD19" s="32">
        <f>+$C$19*'10 - 2010'!BF19</f>
        <v>0</v>
      </c>
      <c r="AE19" s="32">
        <f>+$C$19*'10 - 2010'!BG19</f>
        <v>0</v>
      </c>
      <c r="AF19" s="32">
        <f>+$C$19*'10 - 2010'!BH19</f>
        <v>0</v>
      </c>
      <c r="AG19" s="32">
        <f>+$C$19*'10 - 2010'!BI19</f>
        <v>1671940.8456856667</v>
      </c>
      <c r="AH19" s="32">
        <f>+$C$19*'10 - 2010'!BJ19</f>
        <v>0</v>
      </c>
      <c r="AI19" s="2"/>
      <c r="AJ19" s="150"/>
    </row>
    <row r="20" spans="1:36">
      <c r="A20" s="42">
        <v>13</v>
      </c>
      <c r="B20" s="32" t="str">
        <f>+'10 - 2010'!B20</f>
        <v>Auxiliar de Enfermeria</v>
      </c>
      <c r="C20" s="32">
        <f>+'10 - 2010'!AE20/'10 - 2010'!BK20</f>
        <v>9288.5602538092589</v>
      </c>
      <c r="D20" s="32">
        <f>+$C$20*'10 - 2010'!AF20</f>
        <v>371542.41015237034</v>
      </c>
      <c r="E20" s="32">
        <f>+$C$20*'10 - 2010'!AG20</f>
        <v>46442.801269046293</v>
      </c>
      <c r="F20" s="32">
        <f>+$C$20*'10 - 2010'!AH20</f>
        <v>185771.20507618517</v>
      </c>
      <c r="G20" s="32">
        <f>+$C$20*'10 - 2010'!AI20</f>
        <v>0</v>
      </c>
      <c r="H20" s="32">
        <f>+$C$20*'10 - 2010'!AJ20</f>
        <v>0</v>
      </c>
      <c r="I20" s="32">
        <f>+$C$20*'10 - 2010'!AK20</f>
        <v>789527.62157378707</v>
      </c>
      <c r="J20" s="32">
        <f>+$C$20*'10 - 2010'!AL20</f>
        <v>0</v>
      </c>
      <c r="K20" s="32">
        <f>+$C$20*'10 - 2010'!AM20</f>
        <v>185771.20507618517</v>
      </c>
      <c r="L20" s="32">
        <f>+$C$20*'10 - 2010'!AN20</f>
        <v>0</v>
      </c>
      <c r="M20" s="32">
        <f>+$C$20*'10 - 2010'!AO20</f>
        <v>0</v>
      </c>
      <c r="N20" s="32">
        <f>+$C$20*'10 - 2010'!AP20</f>
        <v>0</v>
      </c>
      <c r="O20" s="32">
        <f>+$C$20*'10 - 2010'!AQ20</f>
        <v>0</v>
      </c>
      <c r="P20" s="32">
        <f>+$C$20*'10 - 2010'!AR20</f>
        <v>0</v>
      </c>
      <c r="Q20" s="32">
        <f>+$C$20*'10 - 2010'!AS20</f>
        <v>0</v>
      </c>
      <c r="R20" s="32">
        <f>+$C$20*'10 - 2010'!AT20</f>
        <v>0</v>
      </c>
      <c r="S20" s="32">
        <f>+$C$20*'10 - 2010'!AU20</f>
        <v>0</v>
      </c>
      <c r="T20" s="32">
        <f>+$C$20*'10 - 2010'!AV20</f>
        <v>0</v>
      </c>
      <c r="U20" s="32">
        <f>+$C$20*'10 - 2010'!AW20</f>
        <v>0</v>
      </c>
      <c r="V20" s="32">
        <f>+$C$20*'10 - 2010'!AX20</f>
        <v>0</v>
      </c>
      <c r="W20" s="32">
        <f>+$C$20*'10 - 2010'!AY20</f>
        <v>0</v>
      </c>
      <c r="X20" s="32">
        <f>+$C$20*'10 - 2010'!AZ20</f>
        <v>0</v>
      </c>
      <c r="Y20" s="32">
        <f>+$C$20*'10 - 2010'!BA20</f>
        <v>0</v>
      </c>
      <c r="Z20" s="32">
        <f>+$C$20*'10 - 2010'!BB20</f>
        <v>0</v>
      </c>
      <c r="AA20" s="32">
        <f>+$C$20*'10 - 2010'!BC20</f>
        <v>0</v>
      </c>
      <c r="AB20" s="32">
        <f>+$C$20*'10 - 2010'!BD20</f>
        <v>0</v>
      </c>
      <c r="AC20" s="32">
        <f>+$C$20*'10 - 2010'!BE20</f>
        <v>0</v>
      </c>
      <c r="AD20" s="32">
        <f>+$C$20*'10 - 2010'!BF20</f>
        <v>0</v>
      </c>
      <c r="AE20" s="32">
        <f>+$C$20*'10 - 2010'!BG20</f>
        <v>0</v>
      </c>
      <c r="AF20" s="32">
        <f>+$C$20*'10 - 2010'!BH20</f>
        <v>0</v>
      </c>
      <c r="AG20" s="32">
        <f>+$C$20*'10 - 2010'!BI20</f>
        <v>92885.602538092586</v>
      </c>
      <c r="AH20" s="32">
        <f>+$C$20*'10 - 2010'!BJ20</f>
        <v>0</v>
      </c>
      <c r="AI20" s="155"/>
      <c r="AJ20" s="156"/>
    </row>
    <row r="21" spans="1:36">
      <c r="A21" s="42">
        <v>14</v>
      </c>
      <c r="B21" s="32" t="str">
        <f>+'10 - 2010'!B21</f>
        <v>Auxiliar de Enfermeria</v>
      </c>
      <c r="C21" s="32">
        <f>+'10 - 2010'!AE21/'10 - 2010'!BK21</f>
        <v>9288.5602538092589</v>
      </c>
      <c r="D21" s="32">
        <f>+$C$21*'10 - 2010'!AF21</f>
        <v>371542.41015237034</v>
      </c>
      <c r="E21" s="32">
        <f>+$C$21*'10 - 2010'!AG21</f>
        <v>46442.801269046293</v>
      </c>
      <c r="F21" s="32">
        <f>+$C$21*'10 - 2010'!AH21</f>
        <v>185771.20507618517</v>
      </c>
      <c r="G21" s="32">
        <f>+$C$21*'10 - 2010'!AI21</f>
        <v>0</v>
      </c>
      <c r="H21" s="32">
        <f>+$C$21*'10 - 2010'!AJ21</f>
        <v>0</v>
      </c>
      <c r="I21" s="32">
        <f>+$C$21*'10 - 2010'!AK21</f>
        <v>789527.62157378707</v>
      </c>
      <c r="J21" s="32">
        <f>+$C$21*'10 - 2010'!AL21</f>
        <v>0</v>
      </c>
      <c r="K21" s="32">
        <f>+$C$21*'10 - 2010'!AM21</f>
        <v>185771.20507618517</v>
      </c>
      <c r="L21" s="32">
        <f>+$C$21*'10 - 2010'!AN21</f>
        <v>0</v>
      </c>
      <c r="M21" s="32">
        <f>+$C$21*'10 - 2010'!AO21</f>
        <v>0</v>
      </c>
      <c r="N21" s="32">
        <f>+$C$21*'10 - 2010'!AP21</f>
        <v>0</v>
      </c>
      <c r="O21" s="32">
        <f>+$C$21*'10 - 2010'!AQ21</f>
        <v>0</v>
      </c>
      <c r="P21" s="32">
        <f>+$C$21*'10 - 2010'!AR21</f>
        <v>0</v>
      </c>
      <c r="Q21" s="32">
        <f>+$C$21*'10 - 2010'!AS21</f>
        <v>0</v>
      </c>
      <c r="R21" s="32">
        <f>+$C$21*'10 - 2010'!AT21</f>
        <v>0</v>
      </c>
      <c r="S21" s="32">
        <f>+$C$21*'10 - 2010'!AU21</f>
        <v>0</v>
      </c>
      <c r="T21" s="32">
        <f>+$C$21*'10 - 2010'!AV21</f>
        <v>0</v>
      </c>
      <c r="U21" s="32">
        <f>+$C$21*'10 - 2010'!AW21</f>
        <v>0</v>
      </c>
      <c r="V21" s="32">
        <f>+$C$21*'10 - 2010'!AX21</f>
        <v>0</v>
      </c>
      <c r="W21" s="32">
        <f>+$C$21*'10 - 2010'!AY21</f>
        <v>0</v>
      </c>
      <c r="X21" s="32">
        <f>+$C$21*'10 - 2010'!AZ21</f>
        <v>0</v>
      </c>
      <c r="Y21" s="32">
        <f>+$C$21*'10 - 2010'!BA21</f>
        <v>0</v>
      </c>
      <c r="Z21" s="32">
        <f>+$C$21*'10 - 2010'!BB21</f>
        <v>0</v>
      </c>
      <c r="AA21" s="32">
        <f>+$C$21*'10 - 2010'!BC21</f>
        <v>0</v>
      </c>
      <c r="AB21" s="32">
        <f>+$C$21*'10 - 2010'!BD21</f>
        <v>0</v>
      </c>
      <c r="AC21" s="32">
        <f>+$C$21*'10 - 2010'!BE21</f>
        <v>0</v>
      </c>
      <c r="AD21" s="32">
        <f>+$C$21*'10 - 2010'!BF21</f>
        <v>0</v>
      </c>
      <c r="AE21" s="32">
        <f>+$C$21*'10 - 2010'!BG21</f>
        <v>0</v>
      </c>
      <c r="AF21" s="32">
        <f>+$C$21*'10 - 2010'!BH21</f>
        <v>0</v>
      </c>
      <c r="AG21" s="32">
        <f>+$C$21*'10 - 2010'!BI21</f>
        <v>92885.602538092586</v>
      </c>
      <c r="AH21" s="32">
        <f>+$C$21*'10 - 2010'!BJ21</f>
        <v>0</v>
      </c>
      <c r="AI21" s="2"/>
      <c r="AJ21" s="150"/>
    </row>
    <row r="22" spans="1:36">
      <c r="A22" s="42">
        <v>15</v>
      </c>
      <c r="B22" s="32" t="str">
        <f>+'10 - 2010'!B22</f>
        <v>Auxiliar de Enfermeria</v>
      </c>
      <c r="C22" s="32">
        <f>+'10 - 2010'!AE22/'10 - 2010'!BK22</f>
        <v>9288.5602538092589</v>
      </c>
      <c r="D22" s="32">
        <f>+$C$22*'10 - 2010'!AF22</f>
        <v>371542.41015237034</v>
      </c>
      <c r="E22" s="32">
        <f>+$C$22*'10 - 2010'!AG22</f>
        <v>46442.801269046293</v>
      </c>
      <c r="F22" s="32">
        <f>+$C$22*'10 - 2010'!AH22</f>
        <v>185771.20507618517</v>
      </c>
      <c r="G22" s="32">
        <f>+$C$22*'10 - 2010'!AI22</f>
        <v>0</v>
      </c>
      <c r="H22" s="32">
        <f>+$C$22*'10 - 2010'!AJ22</f>
        <v>0</v>
      </c>
      <c r="I22" s="32">
        <f>+$C$22*'10 - 2010'!AK22</f>
        <v>789527.62157378707</v>
      </c>
      <c r="J22" s="32">
        <f>+$C$22*'10 - 2010'!AL22</f>
        <v>0</v>
      </c>
      <c r="K22" s="32">
        <f>+$C$22*'10 - 2010'!AM22</f>
        <v>185771.20507618517</v>
      </c>
      <c r="L22" s="32">
        <f>+$C$22*'10 - 2010'!AN22</f>
        <v>0</v>
      </c>
      <c r="M22" s="32">
        <f>+$C$22*'10 - 2010'!AO22</f>
        <v>0</v>
      </c>
      <c r="N22" s="32">
        <f>+$C$22*'10 - 2010'!AP22</f>
        <v>0</v>
      </c>
      <c r="O22" s="32">
        <f>+$C$22*'10 - 2010'!AQ22</f>
        <v>0</v>
      </c>
      <c r="P22" s="32">
        <f>+$C$22*'10 - 2010'!AR22</f>
        <v>0</v>
      </c>
      <c r="Q22" s="32">
        <f>+$C$22*'10 - 2010'!AS22</f>
        <v>0</v>
      </c>
      <c r="R22" s="32">
        <f>+$C$22*'10 - 2010'!AT22</f>
        <v>0</v>
      </c>
      <c r="S22" s="32">
        <f>+$C$22*'10 - 2010'!AU22</f>
        <v>0</v>
      </c>
      <c r="T22" s="32">
        <f>+$C$22*'10 - 2010'!AV22</f>
        <v>0</v>
      </c>
      <c r="U22" s="32">
        <f>+$C$22*'10 - 2010'!AW22</f>
        <v>0</v>
      </c>
      <c r="V22" s="32">
        <f>+$C$22*'10 - 2010'!AX22</f>
        <v>0</v>
      </c>
      <c r="W22" s="32">
        <f>+$C$22*'10 - 2010'!AY22</f>
        <v>0</v>
      </c>
      <c r="X22" s="32">
        <f>+$C$22*'10 - 2010'!AZ22</f>
        <v>0</v>
      </c>
      <c r="Y22" s="32">
        <f>+$C$22*'10 - 2010'!BA22</f>
        <v>0</v>
      </c>
      <c r="Z22" s="32">
        <f>+$C$22*'10 - 2010'!BB22</f>
        <v>0</v>
      </c>
      <c r="AA22" s="32">
        <f>+$C$22*'10 - 2010'!BC22</f>
        <v>0</v>
      </c>
      <c r="AB22" s="32">
        <f>+$C$22*'10 - 2010'!BD22</f>
        <v>0</v>
      </c>
      <c r="AC22" s="32">
        <f>+$C$22*'10 - 2010'!BE22</f>
        <v>0</v>
      </c>
      <c r="AD22" s="32">
        <f>+$C$22*'10 - 2010'!BF22</f>
        <v>0</v>
      </c>
      <c r="AE22" s="32">
        <f>+$C$22*'10 - 2010'!BG22</f>
        <v>0</v>
      </c>
      <c r="AF22" s="32">
        <f>+$C$22*'10 - 2010'!BH22</f>
        <v>0</v>
      </c>
      <c r="AG22" s="32">
        <f>+$C$22*'10 - 2010'!BI22</f>
        <v>92885.602538092586</v>
      </c>
      <c r="AH22" s="32">
        <f>+$C$22*'10 - 2010'!BJ22</f>
        <v>0</v>
      </c>
      <c r="AI22" s="2"/>
      <c r="AJ22" s="150"/>
    </row>
    <row r="23" spans="1:36">
      <c r="A23" s="42">
        <v>16</v>
      </c>
      <c r="B23" s="32" t="str">
        <f>+'10 - 2010'!B23</f>
        <v>Auxiliar de Enfermeria</v>
      </c>
      <c r="C23" s="32">
        <f>+'10 - 2010'!AE23/'10 - 2010'!BK23</f>
        <v>8799.6886615035091</v>
      </c>
      <c r="D23" s="32">
        <f>+$C$23*'10 - 2010'!AF23</f>
        <v>0</v>
      </c>
      <c r="E23" s="32">
        <f>+$C$23*'10 - 2010'!AG23</f>
        <v>0</v>
      </c>
      <c r="F23" s="32">
        <f>+$C$23*'10 - 2010'!AH23</f>
        <v>0</v>
      </c>
      <c r="G23" s="32">
        <f>+$C$23*'10 - 2010'!AI23</f>
        <v>0</v>
      </c>
      <c r="H23" s="32">
        <f>+$C$23*'10 - 2010'!AJ23</f>
        <v>0</v>
      </c>
      <c r="I23" s="32">
        <f>+$C$23*'10 - 2010'!AK23</f>
        <v>0</v>
      </c>
      <c r="J23" s="32">
        <f>+$C$23*'10 - 2010'!AL23</f>
        <v>0</v>
      </c>
      <c r="K23" s="32">
        <f>+$C$23*'10 - 2010'!AM23</f>
        <v>0</v>
      </c>
      <c r="L23" s="32">
        <f>+$C$23*'10 - 2010'!AN23</f>
        <v>0</v>
      </c>
      <c r="M23" s="32">
        <f>+$C$23*'10 - 2010'!AO23</f>
        <v>0</v>
      </c>
      <c r="N23" s="32">
        <f>+$C$23*'10 - 2010'!AP23</f>
        <v>0</v>
      </c>
      <c r="O23" s="32">
        <f>+$C$23*'10 - 2010'!AQ23</f>
        <v>0</v>
      </c>
      <c r="P23" s="32">
        <f>+$C$23*'10 - 2010'!AR23</f>
        <v>0</v>
      </c>
      <c r="Q23" s="32">
        <f>+$C$23*'10 - 2010'!AS23</f>
        <v>0</v>
      </c>
      <c r="R23" s="32">
        <f>+$C$23*'10 - 2010'!AT23</f>
        <v>0</v>
      </c>
      <c r="S23" s="32">
        <f>+$C$23*'10 - 2010'!AU23</f>
        <v>0</v>
      </c>
      <c r="T23" s="32">
        <f>+$C$23*'10 - 2010'!AV23</f>
        <v>0</v>
      </c>
      <c r="U23" s="32">
        <f>+$C$23*'10 - 2010'!AW23</f>
        <v>0</v>
      </c>
      <c r="V23" s="32">
        <f>+$C$23*'10 - 2010'!AX23</f>
        <v>0</v>
      </c>
      <c r="W23" s="32">
        <f>+$C$23*'10 - 2010'!AY23</f>
        <v>0</v>
      </c>
      <c r="X23" s="32">
        <f>+$C$23*'10 - 2010'!AZ23</f>
        <v>0</v>
      </c>
      <c r="Y23" s="32">
        <f>+$C$23*'10 - 2010'!BA23</f>
        <v>0</v>
      </c>
      <c r="Z23" s="32">
        <f>+$C$23*'10 - 2010'!BB23</f>
        <v>0</v>
      </c>
      <c r="AA23" s="32">
        <f>+$C$23*'10 - 2010'!BC23</f>
        <v>0</v>
      </c>
      <c r="AB23" s="32">
        <f>+$C$23*'10 - 2010'!BD23</f>
        <v>0</v>
      </c>
      <c r="AC23" s="32">
        <f>+$C$23*'10 - 2010'!BE23</f>
        <v>0</v>
      </c>
      <c r="AD23" s="32">
        <f>+$C$23*'10 - 2010'!BF23</f>
        <v>1583943.9590706315</v>
      </c>
      <c r="AE23" s="32">
        <f>+$C$23*'10 - 2010'!BG23</f>
        <v>0</v>
      </c>
      <c r="AF23" s="32">
        <f>+$C$23*'10 - 2010'!BH23</f>
        <v>0</v>
      </c>
      <c r="AG23" s="32">
        <f>+$C$23*'10 - 2010'!BI23</f>
        <v>87996.886615035095</v>
      </c>
      <c r="AH23" s="32">
        <f>+$C$23*'10 - 2010'!BJ23</f>
        <v>0</v>
      </c>
      <c r="AI23" s="2"/>
      <c r="AJ23" s="150"/>
    </row>
    <row r="24" spans="1:36">
      <c r="A24" s="42">
        <v>17</v>
      </c>
      <c r="B24" s="32" t="str">
        <f>+'10 - 2010'!B24</f>
        <v>Auxiliar de Enfermeria</v>
      </c>
      <c r="C24" s="32">
        <f>+'10 - 2010'!AE24/'10 - 2010'!BK24</f>
        <v>9432.3724661055567</v>
      </c>
      <c r="D24" s="32">
        <f>+$C$24*'10 - 2010'!AF24</f>
        <v>377294.8986442223</v>
      </c>
      <c r="E24" s="32">
        <f>+$C$24*'10 - 2010'!AG24</f>
        <v>47161.862330527787</v>
      </c>
      <c r="F24" s="32">
        <f>+$C$24*'10 - 2010'!AH24</f>
        <v>188647.44932211115</v>
      </c>
      <c r="G24" s="32">
        <f>+$C$24*'10 - 2010'!AI24</f>
        <v>0</v>
      </c>
      <c r="H24" s="32">
        <f>+$C$24*'10 - 2010'!AJ24</f>
        <v>0</v>
      </c>
      <c r="I24" s="32">
        <f>+$C$24*'10 - 2010'!AK24</f>
        <v>801751.65961897234</v>
      </c>
      <c r="J24" s="32">
        <f>+$C$24*'10 - 2010'!AL24</f>
        <v>0</v>
      </c>
      <c r="K24" s="32">
        <f>+$C$24*'10 - 2010'!AM24</f>
        <v>188647.44932211115</v>
      </c>
      <c r="L24" s="32">
        <f>+$C$24*'10 - 2010'!AN24</f>
        <v>0</v>
      </c>
      <c r="M24" s="32">
        <f>+$C$24*'10 - 2010'!AO24</f>
        <v>0</v>
      </c>
      <c r="N24" s="32">
        <f>+$C$24*'10 - 2010'!AP24</f>
        <v>0</v>
      </c>
      <c r="O24" s="32">
        <f>+$C$24*'10 - 2010'!AQ24</f>
        <v>0</v>
      </c>
      <c r="P24" s="32">
        <f>+$C$24*'10 - 2010'!AR24</f>
        <v>0</v>
      </c>
      <c r="Q24" s="32">
        <f>+$C$24*'10 - 2010'!AS24</f>
        <v>0</v>
      </c>
      <c r="R24" s="32">
        <f>+$C$24*'10 - 2010'!AT24</f>
        <v>0</v>
      </c>
      <c r="S24" s="32">
        <f>+$C$24*'10 - 2010'!AU24</f>
        <v>0</v>
      </c>
      <c r="T24" s="32">
        <f>+$C$24*'10 - 2010'!AV24</f>
        <v>0</v>
      </c>
      <c r="U24" s="32">
        <f>+$C$24*'10 - 2010'!AW24</f>
        <v>0</v>
      </c>
      <c r="V24" s="32">
        <f>+$C$24*'10 - 2010'!AX24</f>
        <v>0</v>
      </c>
      <c r="W24" s="32">
        <f>+$C$24*'10 - 2010'!AY24</f>
        <v>0</v>
      </c>
      <c r="X24" s="32">
        <f>+$C$24*'10 - 2010'!AZ24</f>
        <v>0</v>
      </c>
      <c r="Y24" s="32">
        <f>+$C$24*'10 - 2010'!BA24</f>
        <v>0</v>
      </c>
      <c r="Z24" s="32">
        <f>+$C$24*'10 - 2010'!BB24</f>
        <v>0</v>
      </c>
      <c r="AA24" s="32">
        <f>+$C$24*'10 - 2010'!BC24</f>
        <v>0</v>
      </c>
      <c r="AB24" s="32">
        <f>+$C$24*'10 - 2010'!BD24</f>
        <v>0</v>
      </c>
      <c r="AC24" s="32">
        <f>+$C$24*'10 - 2010'!BE24</f>
        <v>0</v>
      </c>
      <c r="AD24" s="32">
        <f>+$C$24*'10 - 2010'!BF24</f>
        <v>0</v>
      </c>
      <c r="AE24" s="32">
        <f>+$C$24*'10 - 2010'!BG24</f>
        <v>0</v>
      </c>
      <c r="AF24" s="32">
        <f>+$C$24*'10 - 2010'!BH24</f>
        <v>0</v>
      </c>
      <c r="AG24" s="32">
        <f>+$C$24*'10 - 2010'!BI24</f>
        <v>94323.724661055574</v>
      </c>
      <c r="AH24" s="32">
        <f>+$C$24*'10 - 2010'!BJ24</f>
        <v>0</v>
      </c>
      <c r="AI24" s="2"/>
      <c r="AJ24" s="150"/>
    </row>
    <row r="25" spans="1:36" ht="15" thickBot="1">
      <c r="A25" s="42">
        <v>18</v>
      </c>
      <c r="B25" s="32" t="str">
        <f>+'10 - 2010'!B25</f>
        <v>Operativo de servicios Generales</v>
      </c>
      <c r="C25" s="32">
        <f>+'10 - 2010'!AE25/'10 - 2010'!BK25</f>
        <v>15869.216625584128</v>
      </c>
      <c r="D25" s="32">
        <f>+$C$25*'10 - 2010'!AF25</f>
        <v>317384.33251168253</v>
      </c>
      <c r="E25" s="32">
        <f>+$C$25*'10 - 2010'!AG25</f>
        <v>158692.16625584126</v>
      </c>
      <c r="F25" s="32">
        <f>+$C$25*'10 - 2010'!AH25</f>
        <v>317384.33251168253</v>
      </c>
      <c r="G25" s="32">
        <f>+$C$25*'10 - 2010'!AI25</f>
        <v>0</v>
      </c>
      <c r="H25" s="32">
        <f>+$C$25*'10 - 2010'!AJ25</f>
        <v>158692.16625584126</v>
      </c>
      <c r="I25" s="32">
        <f>+$C$25*'10 - 2010'!AK25</f>
        <v>0</v>
      </c>
      <c r="J25" s="32">
        <f>+$C$25*'10 - 2010'!AL25</f>
        <v>0</v>
      </c>
      <c r="K25" s="32">
        <f>+$C$25*'10 - 2010'!AM25</f>
        <v>317384.33251168253</v>
      </c>
      <c r="L25" s="32">
        <f>+$C$25*'10 - 2010'!AN25</f>
        <v>0</v>
      </c>
      <c r="M25" s="32">
        <f>+$C$25*'10 - 2010'!AO25</f>
        <v>0</v>
      </c>
      <c r="N25" s="32">
        <f>+$C$25*'10 - 2010'!AP25</f>
        <v>0</v>
      </c>
      <c r="O25" s="32">
        <f>+$C$25*'10 - 2010'!AQ25</f>
        <v>0</v>
      </c>
      <c r="P25" s="32">
        <f>+$C$25*'10 - 2010'!AR25</f>
        <v>0</v>
      </c>
      <c r="Q25" s="32">
        <f>+$C$25*'10 - 2010'!AS25</f>
        <v>0</v>
      </c>
      <c r="R25" s="32">
        <f>+$C$25*'10 - 2010'!AT25</f>
        <v>0</v>
      </c>
      <c r="S25" s="32">
        <f>+$C$25*'10 - 2010'!AU25</f>
        <v>158692.16625584126</v>
      </c>
      <c r="T25" s="32">
        <f>+$C$25*'10 - 2010'!AV25</f>
        <v>238038.24938376193</v>
      </c>
      <c r="U25" s="32">
        <f>+$C$25*'10 - 2010'!AW25</f>
        <v>0</v>
      </c>
      <c r="V25" s="32">
        <f>+$C$25*'10 - 2010'!AX25</f>
        <v>0</v>
      </c>
      <c r="W25" s="32">
        <f>+$C$25*'10 - 2010'!AY25</f>
        <v>0</v>
      </c>
      <c r="X25" s="32">
        <f>+$C$25*'10 - 2010'!AZ25</f>
        <v>0</v>
      </c>
      <c r="Y25" s="32">
        <f>+$C$25*'10 - 2010'!BA25</f>
        <v>0</v>
      </c>
      <c r="Z25" s="32">
        <f>+$C$25*'10 - 2010'!BB25</f>
        <v>0</v>
      </c>
      <c r="AA25" s="32">
        <f>+$C$25*'10 - 2010'!BC25</f>
        <v>0</v>
      </c>
      <c r="AB25" s="32">
        <f>+$C$25*'10 - 2010'!BD25</f>
        <v>0</v>
      </c>
      <c r="AC25" s="32">
        <f>+$C$25*'10 - 2010'!BE25</f>
        <v>0</v>
      </c>
      <c r="AD25" s="32">
        <f>+$C$25*'10 - 2010'!BF25</f>
        <v>0</v>
      </c>
      <c r="AE25" s="32">
        <f>+$C$25*'10 - 2010'!BG25</f>
        <v>0</v>
      </c>
      <c r="AF25" s="32">
        <f>+$C$25*'10 - 2010'!BH25</f>
        <v>0</v>
      </c>
      <c r="AG25" s="32">
        <f>+$C$25*'10 - 2010'!BI25</f>
        <v>0</v>
      </c>
      <c r="AH25" s="32">
        <f>+$C$25*'10 - 2010'!BJ25</f>
        <v>0</v>
      </c>
      <c r="AI25" s="2"/>
      <c r="AJ25" s="150"/>
    </row>
    <row r="26" spans="1:36" ht="15" thickBot="1">
      <c r="B26" s="237" t="s">
        <v>104</v>
      </c>
      <c r="C26" s="238"/>
      <c r="D26" s="33">
        <f t="shared" ref="D26:AH26" si="0">SUM(D8:D25)</f>
        <v>6220126.3222430404</v>
      </c>
      <c r="E26" s="33">
        <f t="shared" si="0"/>
        <v>1582480.7182636927</v>
      </c>
      <c r="F26" s="33">
        <f t="shared" si="0"/>
        <v>7571442.3211813569</v>
      </c>
      <c r="G26" s="33">
        <f t="shared" si="0"/>
        <v>0</v>
      </c>
      <c r="H26" s="33">
        <f t="shared" si="0"/>
        <v>517607.68815631745</v>
      </c>
      <c r="I26" s="33">
        <f t="shared" si="0"/>
        <v>8569055.7370761</v>
      </c>
      <c r="J26" s="33">
        <f t="shared" si="0"/>
        <v>0</v>
      </c>
      <c r="K26" s="33">
        <f t="shared" si="0"/>
        <v>3537941.9688027184</v>
      </c>
      <c r="L26" s="33">
        <f t="shared" si="0"/>
        <v>0</v>
      </c>
      <c r="M26" s="33">
        <f t="shared" si="0"/>
        <v>0</v>
      </c>
      <c r="N26" s="33">
        <f t="shared" si="0"/>
        <v>0</v>
      </c>
      <c r="O26" s="33">
        <f t="shared" si="0"/>
        <v>0</v>
      </c>
      <c r="P26" s="33">
        <f t="shared" si="0"/>
        <v>0</v>
      </c>
      <c r="Q26" s="33">
        <f t="shared" si="0"/>
        <v>0</v>
      </c>
      <c r="R26" s="33">
        <f t="shared" si="0"/>
        <v>0</v>
      </c>
      <c r="S26" s="33">
        <f t="shared" si="0"/>
        <v>738456.00929944485</v>
      </c>
      <c r="T26" s="33">
        <f t="shared" si="0"/>
        <v>2629297.9024590952</v>
      </c>
      <c r="U26" s="33">
        <f t="shared" si="0"/>
        <v>0</v>
      </c>
      <c r="V26" s="33">
        <f t="shared" si="0"/>
        <v>0</v>
      </c>
      <c r="W26" s="33">
        <f t="shared" si="0"/>
        <v>0</v>
      </c>
      <c r="X26" s="33">
        <f t="shared" si="0"/>
        <v>0</v>
      </c>
      <c r="Y26" s="33">
        <f t="shared" si="0"/>
        <v>0</v>
      </c>
      <c r="Z26" s="33">
        <f t="shared" si="0"/>
        <v>0</v>
      </c>
      <c r="AA26" s="33">
        <f t="shared" si="0"/>
        <v>0</v>
      </c>
      <c r="AB26" s="33">
        <f t="shared" si="0"/>
        <v>0</v>
      </c>
      <c r="AC26" s="33">
        <f t="shared" si="0"/>
        <v>0</v>
      </c>
      <c r="AD26" s="33">
        <f t="shared" si="0"/>
        <v>1583943.9590706315</v>
      </c>
      <c r="AE26" s="33">
        <f t="shared" si="0"/>
        <v>0</v>
      </c>
      <c r="AF26" s="33">
        <f t="shared" si="0"/>
        <v>637304.15650128771</v>
      </c>
      <c r="AG26" s="33">
        <f t="shared" si="0"/>
        <v>3190758.7894959813</v>
      </c>
      <c r="AH26" s="33">
        <f t="shared" si="0"/>
        <v>0</v>
      </c>
      <c r="AI26" s="150"/>
    </row>
    <row r="27" spans="1:36" ht="15" thickBot="1">
      <c r="B27" s="237" t="s">
        <v>105</v>
      </c>
      <c r="C27" s="238"/>
      <c r="D27" s="33">
        <f t="shared" ref="D27:AH27" si="1">+D26*12</f>
        <v>74641515.866916478</v>
      </c>
      <c r="E27" s="33">
        <f t="shared" si="1"/>
        <v>18989768.61916431</v>
      </c>
      <c r="F27" s="33">
        <f t="shared" si="1"/>
        <v>90857307.854176283</v>
      </c>
      <c r="G27" s="33">
        <f t="shared" si="1"/>
        <v>0</v>
      </c>
      <c r="H27" s="33">
        <f t="shared" si="1"/>
        <v>6211292.2578758094</v>
      </c>
      <c r="I27" s="33">
        <f t="shared" si="1"/>
        <v>102828668.8449132</v>
      </c>
      <c r="J27" s="33">
        <f t="shared" si="1"/>
        <v>0</v>
      </c>
      <c r="K27" s="33">
        <f t="shared" si="1"/>
        <v>42455303.625632621</v>
      </c>
      <c r="L27" s="33">
        <f t="shared" si="1"/>
        <v>0</v>
      </c>
      <c r="M27" s="33">
        <f t="shared" si="1"/>
        <v>0</v>
      </c>
      <c r="N27" s="33">
        <f t="shared" si="1"/>
        <v>0</v>
      </c>
      <c r="O27" s="33">
        <f t="shared" si="1"/>
        <v>0</v>
      </c>
      <c r="P27" s="33">
        <f t="shared" si="1"/>
        <v>0</v>
      </c>
      <c r="Q27" s="33">
        <f t="shared" si="1"/>
        <v>0</v>
      </c>
      <c r="R27" s="33">
        <f t="shared" si="1"/>
        <v>0</v>
      </c>
      <c r="S27" s="33">
        <f t="shared" si="1"/>
        <v>8861472.1115933377</v>
      </c>
      <c r="T27" s="33">
        <f t="shared" si="1"/>
        <v>31551574.829509143</v>
      </c>
      <c r="U27" s="33">
        <f t="shared" si="1"/>
        <v>0</v>
      </c>
      <c r="V27" s="33">
        <f t="shared" si="1"/>
        <v>0</v>
      </c>
      <c r="W27" s="33">
        <f t="shared" si="1"/>
        <v>0</v>
      </c>
      <c r="X27" s="33">
        <f t="shared" si="1"/>
        <v>0</v>
      </c>
      <c r="Y27" s="33">
        <f t="shared" si="1"/>
        <v>0</v>
      </c>
      <c r="Z27" s="33">
        <f t="shared" si="1"/>
        <v>0</v>
      </c>
      <c r="AA27" s="33">
        <f t="shared" si="1"/>
        <v>0</v>
      </c>
      <c r="AB27" s="33">
        <f t="shared" si="1"/>
        <v>0</v>
      </c>
      <c r="AC27" s="33">
        <f t="shared" si="1"/>
        <v>0</v>
      </c>
      <c r="AD27" s="33">
        <f t="shared" si="1"/>
        <v>19007327.508847579</v>
      </c>
      <c r="AE27" s="33">
        <f t="shared" si="1"/>
        <v>0</v>
      </c>
      <c r="AF27" s="33">
        <f t="shared" si="1"/>
        <v>7647649.878015453</v>
      </c>
      <c r="AG27" s="33">
        <f t="shared" si="1"/>
        <v>38289105.473951772</v>
      </c>
      <c r="AH27" s="33">
        <f t="shared" si="1"/>
        <v>0</v>
      </c>
      <c r="AI27" s="150">
        <f>SUM(D27:AH27)</f>
        <v>441340986.87059605</v>
      </c>
    </row>
    <row r="29" spans="1:36">
      <c r="B29" s="44" t="s">
        <v>130</v>
      </c>
      <c r="C29" s="45">
        <v>1.0625237552261497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6">
      <c r="B30" s="46" t="s">
        <v>127</v>
      </c>
      <c r="C30" s="47"/>
      <c r="D30" s="146">
        <f>+$C$29*D27</f>
        <v>79308383.734688342</v>
      </c>
      <c r="E30" s="146">
        <f t="shared" ref="E30:AH30" si="2">+$C$29*E27</f>
        <v>20177080.264110159</v>
      </c>
      <c r="F30" s="146">
        <f t="shared" si="2"/>
        <v>96538047.930957735</v>
      </c>
      <c r="G30" s="146">
        <f t="shared" si="2"/>
        <v>0</v>
      </c>
      <c r="H30" s="146">
        <f t="shared" si="2"/>
        <v>6599645.5746453153</v>
      </c>
      <c r="I30" s="146">
        <f t="shared" si="2"/>
        <v>109257903.36600336</v>
      </c>
      <c r="J30" s="146">
        <f t="shared" si="2"/>
        <v>0</v>
      </c>
      <c r="K30" s="146">
        <f t="shared" si="2"/>
        <v>45109768.63757354</v>
      </c>
      <c r="L30" s="146">
        <f t="shared" si="2"/>
        <v>0</v>
      </c>
      <c r="M30" s="146">
        <f t="shared" si="2"/>
        <v>0</v>
      </c>
      <c r="N30" s="146">
        <f t="shared" si="2"/>
        <v>0</v>
      </c>
      <c r="O30" s="146">
        <f t="shared" si="2"/>
        <v>0</v>
      </c>
      <c r="P30" s="146">
        <f t="shared" si="2"/>
        <v>0</v>
      </c>
      <c r="Q30" s="146">
        <f t="shared" si="2"/>
        <v>0</v>
      </c>
      <c r="R30" s="146">
        <f t="shared" si="2"/>
        <v>0</v>
      </c>
      <c r="S30" s="146">
        <f t="shared" si="2"/>
        <v>9415524.6248419508</v>
      </c>
      <c r="T30" s="146">
        <f t="shared" si="2"/>
        <v>33524297.77114892</v>
      </c>
      <c r="U30" s="146">
        <f t="shared" si="2"/>
        <v>0</v>
      </c>
      <c r="V30" s="146">
        <f t="shared" si="2"/>
        <v>0</v>
      </c>
      <c r="W30" s="146">
        <f t="shared" si="2"/>
        <v>0</v>
      </c>
      <c r="X30" s="146">
        <f t="shared" si="2"/>
        <v>0</v>
      </c>
      <c r="Y30" s="146">
        <f t="shared" si="2"/>
        <v>0</v>
      </c>
      <c r="Z30" s="146">
        <f t="shared" si="2"/>
        <v>0</v>
      </c>
      <c r="AA30" s="146">
        <f t="shared" si="2"/>
        <v>0</v>
      </c>
      <c r="AB30" s="146">
        <f t="shared" si="2"/>
        <v>0</v>
      </c>
      <c r="AC30" s="146">
        <f t="shared" si="2"/>
        <v>0</v>
      </c>
      <c r="AD30" s="146">
        <f t="shared" si="2"/>
        <v>20195737.001514029</v>
      </c>
      <c r="AE30" s="146">
        <f t="shared" si="2"/>
        <v>0</v>
      </c>
      <c r="AF30" s="146">
        <f t="shared" si="2"/>
        <v>8125809.6670437846</v>
      </c>
      <c r="AG30" s="146">
        <f t="shared" si="2"/>
        <v>40683084.132433362</v>
      </c>
      <c r="AH30" s="146">
        <f t="shared" si="2"/>
        <v>0</v>
      </c>
      <c r="AI30" s="165">
        <f>SUM(D30:AH30)</f>
        <v>468935282.70496047</v>
      </c>
    </row>
  </sheetData>
  <mergeCells count="10">
    <mergeCell ref="B26:C26"/>
    <mergeCell ref="B27:C27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5"/>
  <sheetViews>
    <sheetView topLeftCell="A7" zoomScale="85" zoomScaleNormal="85" workbookViewId="0">
      <selection activeCell="A12" sqref="A12:IV16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3.1093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139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7" width="11.44140625" style="2"/>
    <col min="58" max="58" width="11.44140625" style="139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48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63" ht="15" thickBot="1">
      <c r="B4" s="3" t="s">
        <v>117</v>
      </c>
    </row>
    <row r="5" spans="1:63" ht="15" thickBot="1">
      <c r="B5" s="221" t="s">
        <v>110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55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9"/>
      <c r="AM6" s="229" t="s">
        <v>5</v>
      </c>
      <c r="AN6" s="230"/>
      <c r="AO6" s="230"/>
      <c r="AP6" s="230"/>
      <c r="AQ6" s="230"/>
      <c r="AR6" s="230"/>
      <c r="AS6" s="230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6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40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4" t="s">
        <v>1</v>
      </c>
    </row>
    <row r="8" spans="1:63" s="76" customFormat="1" ht="28.8">
      <c r="A8" s="41">
        <v>1</v>
      </c>
      <c r="B8" s="41" t="s">
        <v>133</v>
      </c>
      <c r="C8" s="72" t="s">
        <v>134</v>
      </c>
      <c r="D8" s="72" t="s">
        <v>178</v>
      </c>
      <c r="E8" s="73">
        <v>2581370</v>
      </c>
      <c r="F8" s="73">
        <v>0</v>
      </c>
      <c r="G8" s="72">
        <v>0</v>
      </c>
      <c r="H8" s="73">
        <v>0</v>
      </c>
      <c r="I8" s="73">
        <v>0</v>
      </c>
      <c r="J8" s="72">
        <v>0</v>
      </c>
      <c r="K8" s="73">
        <v>0</v>
      </c>
      <c r="L8" s="73">
        <f t="shared" ref="L8:L23" si="0">SUM(E8:K8)</f>
        <v>2581370</v>
      </c>
      <c r="M8" s="73">
        <v>0</v>
      </c>
      <c r="N8" s="73"/>
      <c r="O8" s="73"/>
      <c r="P8" s="73"/>
      <c r="Q8" s="73">
        <v>0</v>
      </c>
      <c r="R8" s="73">
        <v>1939222</v>
      </c>
      <c r="S8" s="73">
        <v>0</v>
      </c>
      <c r="T8" s="73">
        <f>SUM(M8:S8)+(L8*12)</f>
        <v>32915662</v>
      </c>
      <c r="U8" s="73">
        <v>2681874.6445999998</v>
      </c>
      <c r="V8" s="73">
        <f>U8*12%</f>
        <v>321824.95735199994</v>
      </c>
      <c r="W8" s="73">
        <f t="shared" ref="W8:W23" si="1">+T8*0.02</f>
        <v>658313.24</v>
      </c>
      <c r="X8" s="73">
        <v>0</v>
      </c>
      <c r="Y8" s="73">
        <f t="shared" ref="Y8:Y23" si="2">+T8*0.03</f>
        <v>987469.86</v>
      </c>
      <c r="Z8" s="73">
        <f t="shared" ref="Z8:Z23" si="3">+T8*0.04</f>
        <v>1316626.48</v>
      </c>
      <c r="AA8" s="73">
        <v>2956144.51</v>
      </c>
      <c r="AB8" s="73">
        <v>2133252.96</v>
      </c>
      <c r="AC8" s="73">
        <v>765414.15279999992</v>
      </c>
      <c r="AD8" s="73">
        <f t="shared" ref="AD8:AD23" si="4">SUM(W8:AC8)</f>
        <v>8817221.2028000001</v>
      </c>
      <c r="AE8" s="15">
        <f t="shared" ref="AE8:AE23" si="5">+T8+U8+AD8+V8</f>
        <v>44736582.804751992</v>
      </c>
      <c r="AF8" s="136">
        <v>40</v>
      </c>
      <c r="AG8" s="73">
        <v>10</v>
      </c>
      <c r="AH8" s="73">
        <v>60</v>
      </c>
      <c r="AI8" s="73"/>
      <c r="AJ8" s="73"/>
      <c r="AK8" s="73">
        <v>50</v>
      </c>
      <c r="AL8" s="73"/>
      <c r="AM8" s="73">
        <v>10</v>
      </c>
      <c r="AN8" s="73"/>
      <c r="AO8" s="73"/>
      <c r="AP8" s="73"/>
      <c r="AQ8" s="73"/>
      <c r="AR8" s="73"/>
      <c r="AS8" s="73"/>
      <c r="AT8" s="73"/>
      <c r="AU8" s="73">
        <v>10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136"/>
      <c r="BG8" s="73"/>
      <c r="BH8" s="73"/>
      <c r="BI8" s="73">
        <v>10</v>
      </c>
      <c r="BJ8" s="74"/>
      <c r="BK8" s="75">
        <f t="shared" ref="BK8:BK23" si="6">(SUM(AF8:BJ8))*12</f>
        <v>2280</v>
      </c>
    </row>
    <row r="9" spans="1:63" s="76" customFormat="1" ht="28.8">
      <c r="A9" s="41">
        <v>2</v>
      </c>
      <c r="B9" s="41" t="s">
        <v>133</v>
      </c>
      <c r="C9" s="72" t="s">
        <v>134</v>
      </c>
      <c r="D9" s="72" t="s">
        <v>179</v>
      </c>
      <c r="E9" s="73">
        <v>2581370</v>
      </c>
      <c r="F9" s="73">
        <v>0</v>
      </c>
      <c r="G9" s="72">
        <v>0</v>
      </c>
      <c r="H9" s="73"/>
      <c r="I9" s="73">
        <v>0</v>
      </c>
      <c r="J9" s="72">
        <v>0</v>
      </c>
      <c r="K9" s="73">
        <v>0</v>
      </c>
      <c r="L9" s="73">
        <f t="shared" si="0"/>
        <v>2581370</v>
      </c>
      <c r="M9" s="73">
        <v>0</v>
      </c>
      <c r="N9" s="73"/>
      <c r="O9" s="73"/>
      <c r="P9" s="73"/>
      <c r="Q9" s="73">
        <v>0</v>
      </c>
      <c r="R9" s="73">
        <v>1939222</v>
      </c>
      <c r="S9" s="73">
        <v>0</v>
      </c>
      <c r="T9" s="73">
        <f t="shared" ref="T9:T23" si="7">SUM(M9:S9)+(L9*12)</f>
        <v>32915662</v>
      </c>
      <c r="U9" s="73">
        <v>2681874.6445999998</v>
      </c>
      <c r="V9" s="73">
        <f t="shared" ref="V9:V23" si="8">U9*12%</f>
        <v>321824.95735199994</v>
      </c>
      <c r="W9" s="73">
        <f t="shared" si="1"/>
        <v>658313.24</v>
      </c>
      <c r="X9" s="73">
        <v>0</v>
      </c>
      <c r="Y9" s="73">
        <f t="shared" si="2"/>
        <v>987469.86</v>
      </c>
      <c r="Z9" s="73">
        <f t="shared" si="3"/>
        <v>1316626.48</v>
      </c>
      <c r="AA9" s="73">
        <v>2956144.51</v>
      </c>
      <c r="AB9" s="73">
        <v>2133252.96</v>
      </c>
      <c r="AC9" s="73">
        <v>718142.15279999992</v>
      </c>
      <c r="AD9" s="73">
        <f t="shared" si="4"/>
        <v>8769949.2028000001</v>
      </c>
      <c r="AE9" s="15">
        <f t="shared" si="5"/>
        <v>44689310.804751992</v>
      </c>
      <c r="AF9" s="136">
        <v>40</v>
      </c>
      <c r="AG9" s="73">
        <v>10</v>
      </c>
      <c r="AH9" s="73">
        <v>60</v>
      </c>
      <c r="AI9" s="73"/>
      <c r="AJ9" s="73"/>
      <c r="AK9" s="73">
        <v>50</v>
      </c>
      <c r="AL9" s="73"/>
      <c r="AM9" s="73">
        <v>10</v>
      </c>
      <c r="AN9" s="73"/>
      <c r="AO9" s="73"/>
      <c r="AP9" s="73"/>
      <c r="AQ9" s="73"/>
      <c r="AR9" s="73"/>
      <c r="AS9" s="73"/>
      <c r="AT9" s="73"/>
      <c r="AU9" s="73">
        <v>10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136"/>
      <c r="BG9" s="73"/>
      <c r="BH9" s="73"/>
      <c r="BI9" s="73">
        <v>10</v>
      </c>
      <c r="BJ9" s="74"/>
      <c r="BK9" s="75">
        <f t="shared" si="6"/>
        <v>2280</v>
      </c>
    </row>
    <row r="10" spans="1:63" s="110" customFormat="1" ht="28.8">
      <c r="A10" s="93">
        <v>3</v>
      </c>
      <c r="B10" s="93" t="s">
        <v>137</v>
      </c>
      <c r="C10" s="94" t="s">
        <v>134</v>
      </c>
      <c r="D10" s="94" t="s">
        <v>180</v>
      </c>
      <c r="E10" s="118">
        <v>1495515</v>
      </c>
      <c r="F10" s="118">
        <v>0</v>
      </c>
      <c r="G10" s="94">
        <v>0</v>
      </c>
      <c r="H10" s="118"/>
      <c r="I10" s="118">
        <v>0</v>
      </c>
      <c r="J10" s="94">
        <v>0</v>
      </c>
      <c r="K10" s="118">
        <v>0</v>
      </c>
      <c r="L10" s="15">
        <f t="shared" si="0"/>
        <v>1495515</v>
      </c>
      <c r="M10" s="118">
        <v>0</v>
      </c>
      <c r="N10" s="118"/>
      <c r="O10" s="118"/>
      <c r="P10" s="118"/>
      <c r="Q10" s="118">
        <v>0</v>
      </c>
      <c r="R10" s="118">
        <v>1123487</v>
      </c>
      <c r="S10" s="118">
        <v>0</v>
      </c>
      <c r="T10" s="73">
        <f t="shared" si="7"/>
        <v>19069667</v>
      </c>
      <c r="U10" s="73">
        <v>1528503.2611</v>
      </c>
      <c r="V10" s="73">
        <f t="shared" si="8"/>
        <v>183420.391332</v>
      </c>
      <c r="W10" s="16">
        <f t="shared" si="1"/>
        <v>381393.34</v>
      </c>
      <c r="X10" s="16">
        <v>0</v>
      </c>
      <c r="Y10" s="16">
        <f t="shared" si="2"/>
        <v>572090.01</v>
      </c>
      <c r="Z10" s="16">
        <f t="shared" si="3"/>
        <v>762786.68</v>
      </c>
      <c r="AA10" s="16">
        <v>1502315.0349999999</v>
      </c>
      <c r="AB10" s="16">
        <v>1025573.3600000001</v>
      </c>
      <c r="AC10" s="73">
        <v>380299.87479999999</v>
      </c>
      <c r="AD10" s="16">
        <f t="shared" si="4"/>
        <v>4624458.2998000011</v>
      </c>
      <c r="AE10" s="15">
        <f t="shared" si="5"/>
        <v>25406048.952232003</v>
      </c>
      <c r="AF10" s="141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>
        <v>180</v>
      </c>
      <c r="AW10" s="15"/>
      <c r="AX10" s="15"/>
      <c r="AY10" s="15"/>
      <c r="AZ10" s="15"/>
      <c r="BA10" s="15"/>
      <c r="BB10" s="15"/>
      <c r="BC10" s="15"/>
      <c r="BD10" s="15"/>
      <c r="BE10" s="15"/>
      <c r="BF10" s="141"/>
      <c r="BG10" s="15"/>
      <c r="BH10" s="15"/>
      <c r="BI10" s="15"/>
      <c r="BJ10" s="17"/>
      <c r="BK10" s="18">
        <f t="shared" si="6"/>
        <v>2160</v>
      </c>
    </row>
    <row r="11" spans="1:63" s="110" customFormat="1" ht="28.8">
      <c r="A11" s="93">
        <v>4</v>
      </c>
      <c r="B11" s="93" t="s">
        <v>139</v>
      </c>
      <c r="C11" s="94" t="s">
        <v>140</v>
      </c>
      <c r="D11" s="94" t="s">
        <v>181</v>
      </c>
      <c r="E11" s="118">
        <v>1525027</v>
      </c>
      <c r="F11" s="118">
        <v>0</v>
      </c>
      <c r="G11" s="94">
        <v>0</v>
      </c>
      <c r="H11" s="118"/>
      <c r="I11" s="118">
        <v>0</v>
      </c>
      <c r="J11" s="94">
        <v>101836</v>
      </c>
      <c r="K11" s="118">
        <v>0</v>
      </c>
      <c r="L11" s="15">
        <f t="shared" si="0"/>
        <v>1626863</v>
      </c>
      <c r="M11" s="118">
        <v>0</v>
      </c>
      <c r="N11" s="118">
        <v>534640</v>
      </c>
      <c r="O11" s="118">
        <v>786049</v>
      </c>
      <c r="P11" s="118">
        <v>818801</v>
      </c>
      <c r="Q11" s="118">
        <v>0</v>
      </c>
      <c r="R11" s="118">
        <v>1705834</v>
      </c>
      <c r="S11" s="118">
        <v>0</v>
      </c>
      <c r="T11" s="73">
        <f t="shared" si="7"/>
        <v>23367680</v>
      </c>
      <c r="U11" s="73">
        <v>1886527.7439999999</v>
      </c>
      <c r="V11" s="73">
        <f t="shared" si="8"/>
        <v>226383.32927999998</v>
      </c>
      <c r="W11" s="16">
        <f t="shared" si="1"/>
        <v>467353.60000000003</v>
      </c>
      <c r="X11" s="16">
        <v>0</v>
      </c>
      <c r="Y11" s="16">
        <f t="shared" si="2"/>
        <v>701030.40000000002</v>
      </c>
      <c r="Z11" s="16">
        <f t="shared" si="3"/>
        <v>934707.20000000007</v>
      </c>
      <c r="AA11" s="16">
        <v>1953606.4</v>
      </c>
      <c r="AB11" s="16">
        <v>1369414.4000000001</v>
      </c>
      <c r="AC11" s="73">
        <v>485171.39199999999</v>
      </c>
      <c r="AD11" s="16">
        <f t="shared" si="4"/>
        <v>5911283.392</v>
      </c>
      <c r="AE11" s="15">
        <f t="shared" si="5"/>
        <v>31391874.46528</v>
      </c>
      <c r="AF11" s="141">
        <v>10</v>
      </c>
      <c r="AG11" s="15">
        <v>10</v>
      </c>
      <c r="AH11" s="15">
        <v>80</v>
      </c>
      <c r="AI11" s="15"/>
      <c r="AJ11" s="15">
        <v>20</v>
      </c>
      <c r="AK11" s="15">
        <v>40</v>
      </c>
      <c r="AL11" s="15"/>
      <c r="AM11" s="15">
        <v>20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41"/>
      <c r="BG11" s="15"/>
      <c r="BH11" s="15"/>
      <c r="BI11" s="15"/>
      <c r="BJ11" s="17"/>
      <c r="BK11" s="18">
        <f t="shared" si="6"/>
        <v>2160</v>
      </c>
    </row>
    <row r="12" spans="1:63" s="195" customFormat="1" ht="28.8">
      <c r="A12" s="185">
        <v>5</v>
      </c>
      <c r="B12" s="185" t="s">
        <v>141</v>
      </c>
      <c r="C12" s="186" t="s">
        <v>140</v>
      </c>
      <c r="D12" s="186" t="s">
        <v>142</v>
      </c>
      <c r="E12" s="145">
        <v>1250001</v>
      </c>
      <c r="F12" s="145">
        <v>0</v>
      </c>
      <c r="G12" s="186">
        <v>0</v>
      </c>
      <c r="H12" s="145"/>
      <c r="I12" s="145">
        <v>0</v>
      </c>
      <c r="J12" s="186">
        <v>83471</v>
      </c>
      <c r="K12" s="145">
        <v>0</v>
      </c>
      <c r="L12" s="141">
        <f t="shared" si="0"/>
        <v>1333472</v>
      </c>
      <c r="M12" s="145">
        <v>0</v>
      </c>
      <c r="N12" s="145">
        <v>438224</v>
      </c>
      <c r="O12" s="145">
        <v>644292</v>
      </c>
      <c r="P12" s="145">
        <v>671137</v>
      </c>
      <c r="Q12" s="145">
        <v>0</v>
      </c>
      <c r="R12" s="145">
        <v>1398202</v>
      </c>
      <c r="S12" s="145">
        <v>0</v>
      </c>
      <c r="T12" s="136">
        <f t="shared" si="7"/>
        <v>19153519</v>
      </c>
      <c r="U12" s="136">
        <v>1535488.1327</v>
      </c>
      <c r="V12" s="136">
        <f t="shared" si="8"/>
        <v>184258.57592399998</v>
      </c>
      <c r="W12" s="145">
        <f t="shared" si="1"/>
        <v>383070.38</v>
      </c>
      <c r="X12" s="145">
        <v>0</v>
      </c>
      <c r="Y12" s="145">
        <f t="shared" si="2"/>
        <v>574605.56999999995</v>
      </c>
      <c r="Z12" s="145">
        <f t="shared" si="3"/>
        <v>766140.76</v>
      </c>
      <c r="AA12" s="145">
        <v>1511119.4949999999</v>
      </c>
      <c r="AB12" s="145">
        <v>1032281.52</v>
      </c>
      <c r="AC12" s="136">
        <v>382345.86359999998</v>
      </c>
      <c r="AD12" s="145">
        <f t="shared" si="4"/>
        <v>4649563.5885999994</v>
      </c>
      <c r="AE12" s="141">
        <f t="shared" si="5"/>
        <v>25522829.297224</v>
      </c>
      <c r="AF12" s="141">
        <v>40</v>
      </c>
      <c r="AG12" s="141">
        <v>10</v>
      </c>
      <c r="AH12" s="141">
        <v>40</v>
      </c>
      <c r="AI12" s="141"/>
      <c r="AJ12" s="141"/>
      <c r="AK12" s="141">
        <v>80</v>
      </c>
      <c r="AL12" s="141"/>
      <c r="AM12" s="141">
        <v>20</v>
      </c>
      <c r="AN12" s="141"/>
      <c r="AO12" s="141"/>
      <c r="AP12" s="141"/>
      <c r="AQ12" s="141"/>
      <c r="AR12" s="141"/>
      <c r="AS12" s="141"/>
      <c r="AT12" s="141"/>
      <c r="AU12" s="141">
        <v>10</v>
      </c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>
        <v>10</v>
      </c>
      <c r="BI12" s="141">
        <v>10</v>
      </c>
      <c r="BJ12" s="194"/>
      <c r="BK12" s="143">
        <f t="shared" si="6"/>
        <v>2640</v>
      </c>
    </row>
    <row r="13" spans="1:63" s="195" customFormat="1" ht="28.8">
      <c r="A13" s="185">
        <v>6</v>
      </c>
      <c r="B13" s="185" t="s">
        <v>141</v>
      </c>
      <c r="C13" s="186" t="s">
        <v>140</v>
      </c>
      <c r="D13" s="186" t="s">
        <v>182</v>
      </c>
      <c r="E13" s="145">
        <v>1250001</v>
      </c>
      <c r="F13" s="145">
        <v>0</v>
      </c>
      <c r="G13" s="186">
        <v>0</v>
      </c>
      <c r="H13" s="145"/>
      <c r="I13" s="145">
        <v>0</v>
      </c>
      <c r="J13" s="186">
        <v>83471</v>
      </c>
      <c r="K13" s="145">
        <v>0</v>
      </c>
      <c r="L13" s="141">
        <f t="shared" si="0"/>
        <v>1333472</v>
      </c>
      <c r="M13" s="145">
        <v>0</v>
      </c>
      <c r="N13" s="145">
        <v>438224</v>
      </c>
      <c r="O13" s="145">
        <v>644292</v>
      </c>
      <c r="P13" s="145">
        <v>671137</v>
      </c>
      <c r="Q13" s="145">
        <v>0</v>
      </c>
      <c r="R13" s="145">
        <v>1398202</v>
      </c>
      <c r="S13" s="145">
        <v>0</v>
      </c>
      <c r="T13" s="136">
        <f t="shared" si="7"/>
        <v>19153519</v>
      </c>
      <c r="U13" s="136">
        <v>1535488.1327</v>
      </c>
      <c r="V13" s="136">
        <f t="shared" si="8"/>
        <v>184258.57592399998</v>
      </c>
      <c r="W13" s="145">
        <f t="shared" si="1"/>
        <v>383070.38</v>
      </c>
      <c r="X13" s="145">
        <v>0</v>
      </c>
      <c r="Y13" s="145">
        <f t="shared" si="2"/>
        <v>574605.56999999995</v>
      </c>
      <c r="Z13" s="145">
        <f t="shared" si="3"/>
        <v>766140.76</v>
      </c>
      <c r="AA13" s="145">
        <v>1511119.4949999999</v>
      </c>
      <c r="AB13" s="145">
        <v>1032281.52</v>
      </c>
      <c r="AC13" s="136">
        <v>382345.86359999998</v>
      </c>
      <c r="AD13" s="145">
        <f t="shared" si="4"/>
        <v>4649563.5885999994</v>
      </c>
      <c r="AE13" s="141">
        <f t="shared" si="5"/>
        <v>25522829.297224</v>
      </c>
      <c r="AF13" s="141">
        <v>40</v>
      </c>
      <c r="AG13" s="141">
        <v>10</v>
      </c>
      <c r="AH13" s="141">
        <v>40</v>
      </c>
      <c r="AI13" s="141"/>
      <c r="AJ13" s="141"/>
      <c r="AK13" s="141">
        <v>60</v>
      </c>
      <c r="AL13" s="141"/>
      <c r="AM13" s="141">
        <v>20</v>
      </c>
      <c r="AN13" s="141"/>
      <c r="AO13" s="141"/>
      <c r="AP13" s="141"/>
      <c r="AQ13" s="141"/>
      <c r="AR13" s="141"/>
      <c r="AS13" s="141"/>
      <c r="AT13" s="141"/>
      <c r="AU13" s="141">
        <v>10</v>
      </c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>
        <v>10</v>
      </c>
      <c r="BI13" s="141">
        <v>10</v>
      </c>
      <c r="BJ13" s="194"/>
      <c r="BK13" s="143">
        <f t="shared" si="6"/>
        <v>2400</v>
      </c>
    </row>
    <row r="14" spans="1:63" s="195" customFormat="1" ht="28.8">
      <c r="A14" s="185">
        <v>7</v>
      </c>
      <c r="B14" s="185" t="s">
        <v>141</v>
      </c>
      <c r="C14" s="186" t="s">
        <v>140</v>
      </c>
      <c r="D14" s="186" t="s">
        <v>183</v>
      </c>
      <c r="E14" s="145">
        <v>1250001</v>
      </c>
      <c r="F14" s="145">
        <v>0</v>
      </c>
      <c r="G14" s="186">
        <v>0</v>
      </c>
      <c r="H14" s="145"/>
      <c r="I14" s="145">
        <v>0</v>
      </c>
      <c r="J14" s="186">
        <v>83471</v>
      </c>
      <c r="K14" s="145">
        <v>0</v>
      </c>
      <c r="L14" s="141">
        <f t="shared" si="0"/>
        <v>1333472</v>
      </c>
      <c r="M14" s="145">
        <v>0</v>
      </c>
      <c r="N14" s="145">
        <v>438224</v>
      </c>
      <c r="O14" s="145">
        <v>644292</v>
      </c>
      <c r="P14" s="145">
        <v>671137</v>
      </c>
      <c r="Q14" s="145">
        <v>0</v>
      </c>
      <c r="R14" s="145">
        <v>1398202</v>
      </c>
      <c r="S14" s="145">
        <v>0</v>
      </c>
      <c r="T14" s="136">
        <f t="shared" si="7"/>
        <v>19153519</v>
      </c>
      <c r="U14" s="136">
        <v>1535488.1327</v>
      </c>
      <c r="V14" s="136">
        <f t="shared" si="8"/>
        <v>184258.57592399998</v>
      </c>
      <c r="W14" s="145">
        <f t="shared" si="1"/>
        <v>383070.38</v>
      </c>
      <c r="X14" s="145">
        <v>0</v>
      </c>
      <c r="Y14" s="145">
        <f t="shared" si="2"/>
        <v>574605.56999999995</v>
      </c>
      <c r="Z14" s="145">
        <f t="shared" si="3"/>
        <v>766140.76</v>
      </c>
      <c r="AA14" s="145">
        <v>1511119.4949999999</v>
      </c>
      <c r="AB14" s="145">
        <v>1032281.52</v>
      </c>
      <c r="AC14" s="136">
        <v>382345.86359999998</v>
      </c>
      <c r="AD14" s="145">
        <f t="shared" si="4"/>
        <v>4649563.5885999994</v>
      </c>
      <c r="AE14" s="141">
        <f t="shared" si="5"/>
        <v>25522829.297224</v>
      </c>
      <c r="AF14" s="141">
        <v>40</v>
      </c>
      <c r="AG14" s="141">
        <v>10</v>
      </c>
      <c r="AH14" s="141">
        <v>40</v>
      </c>
      <c r="AI14" s="141"/>
      <c r="AJ14" s="141"/>
      <c r="AK14" s="141">
        <v>60</v>
      </c>
      <c r="AL14" s="141"/>
      <c r="AM14" s="141">
        <v>20</v>
      </c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>
        <v>10</v>
      </c>
      <c r="BI14" s="141">
        <v>10</v>
      </c>
      <c r="BJ14" s="194"/>
      <c r="BK14" s="143">
        <f t="shared" si="6"/>
        <v>2280</v>
      </c>
    </row>
    <row r="15" spans="1:63" s="195" customFormat="1" ht="28.8">
      <c r="A15" s="185">
        <v>8</v>
      </c>
      <c r="B15" s="185" t="s">
        <v>141</v>
      </c>
      <c r="C15" s="186" t="s">
        <v>140</v>
      </c>
      <c r="D15" s="186" t="s">
        <v>146</v>
      </c>
      <c r="E15" s="145">
        <v>1250001</v>
      </c>
      <c r="F15" s="145">
        <v>0</v>
      </c>
      <c r="G15" s="186">
        <v>0</v>
      </c>
      <c r="H15" s="145"/>
      <c r="I15" s="145">
        <v>0</v>
      </c>
      <c r="J15" s="186">
        <v>83471</v>
      </c>
      <c r="K15" s="145">
        <v>0</v>
      </c>
      <c r="L15" s="141">
        <f t="shared" si="0"/>
        <v>1333472</v>
      </c>
      <c r="M15" s="145">
        <v>0</v>
      </c>
      <c r="N15" s="145">
        <v>437500</v>
      </c>
      <c r="O15" s="145">
        <v>644230</v>
      </c>
      <c r="P15" s="145">
        <v>670031</v>
      </c>
      <c r="Q15" s="145">
        <v>0</v>
      </c>
      <c r="R15" s="145">
        <v>699100</v>
      </c>
      <c r="S15" s="145">
        <v>0</v>
      </c>
      <c r="T15" s="136">
        <f t="shared" si="7"/>
        <v>18452525</v>
      </c>
      <c r="U15" s="136">
        <v>1477095.3325</v>
      </c>
      <c r="V15" s="136">
        <f t="shared" si="8"/>
        <v>177251.4399</v>
      </c>
      <c r="W15" s="145">
        <f t="shared" si="1"/>
        <v>369050.5</v>
      </c>
      <c r="X15" s="145">
        <v>0</v>
      </c>
      <c r="Y15" s="145">
        <f t="shared" si="2"/>
        <v>553575.75</v>
      </c>
      <c r="Z15" s="145">
        <f t="shared" si="3"/>
        <v>738101</v>
      </c>
      <c r="AA15" s="145">
        <v>1437515.125</v>
      </c>
      <c r="AB15" s="145">
        <v>976202</v>
      </c>
      <c r="AC15" s="136">
        <v>365241.61</v>
      </c>
      <c r="AD15" s="145">
        <f t="shared" si="4"/>
        <v>4439685.9850000003</v>
      </c>
      <c r="AE15" s="141">
        <f t="shared" si="5"/>
        <v>24546557.757399999</v>
      </c>
      <c r="AF15" s="141">
        <v>40</v>
      </c>
      <c r="AG15" s="141">
        <v>10</v>
      </c>
      <c r="AH15" s="141">
        <v>40</v>
      </c>
      <c r="AI15" s="141"/>
      <c r="AJ15" s="141"/>
      <c r="AK15" s="141">
        <v>60</v>
      </c>
      <c r="AL15" s="141"/>
      <c r="AM15" s="141">
        <v>20</v>
      </c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>
        <v>10</v>
      </c>
      <c r="BI15" s="141">
        <v>10</v>
      </c>
      <c r="BJ15" s="194"/>
      <c r="BK15" s="143">
        <f t="shared" si="6"/>
        <v>2280</v>
      </c>
    </row>
    <row r="16" spans="1:63" s="195" customFormat="1" ht="28.8">
      <c r="A16" s="185">
        <v>9</v>
      </c>
      <c r="B16" s="187" t="s">
        <v>141</v>
      </c>
      <c r="C16" s="134" t="s">
        <v>140</v>
      </c>
      <c r="D16" s="134" t="s">
        <v>184</v>
      </c>
      <c r="E16" s="144">
        <v>1250001</v>
      </c>
      <c r="F16" s="144">
        <v>0</v>
      </c>
      <c r="G16" s="134">
        <v>0</v>
      </c>
      <c r="H16" s="144"/>
      <c r="I16" s="144">
        <v>0</v>
      </c>
      <c r="J16" s="134">
        <v>83471</v>
      </c>
      <c r="K16" s="144">
        <v>0</v>
      </c>
      <c r="L16" s="141">
        <f t="shared" si="0"/>
        <v>1333472</v>
      </c>
      <c r="M16" s="144">
        <v>0</v>
      </c>
      <c r="N16" s="144">
        <v>438224</v>
      </c>
      <c r="O16" s="144">
        <v>738397</v>
      </c>
      <c r="P16" s="144">
        <v>675050</v>
      </c>
      <c r="Q16" s="144">
        <v>0</v>
      </c>
      <c r="R16" s="144">
        <v>1594163</v>
      </c>
      <c r="S16" s="144">
        <v>0</v>
      </c>
      <c r="T16" s="136">
        <f t="shared" si="7"/>
        <v>19447498</v>
      </c>
      <c r="U16" s="136">
        <v>1559976.5833999999</v>
      </c>
      <c r="V16" s="136">
        <f t="shared" si="8"/>
        <v>187197.19000799998</v>
      </c>
      <c r="W16" s="145">
        <f t="shared" si="1"/>
        <v>388949.96</v>
      </c>
      <c r="X16" s="145">
        <v>0</v>
      </c>
      <c r="Y16" s="145">
        <f t="shared" si="2"/>
        <v>583424.93999999994</v>
      </c>
      <c r="Z16" s="145">
        <f t="shared" si="3"/>
        <v>777899.92</v>
      </c>
      <c r="AA16" s="145">
        <v>1541987.29</v>
      </c>
      <c r="AB16" s="145">
        <v>1055799.8400000001</v>
      </c>
      <c r="AC16" s="136">
        <v>389518.95119999995</v>
      </c>
      <c r="AD16" s="145">
        <f t="shared" si="4"/>
        <v>4737580.9012000002</v>
      </c>
      <c r="AE16" s="141">
        <f t="shared" si="5"/>
        <v>25932252.674608</v>
      </c>
      <c r="AF16" s="141">
        <v>40</v>
      </c>
      <c r="AG16" s="141">
        <v>10</v>
      </c>
      <c r="AH16" s="141">
        <v>40</v>
      </c>
      <c r="AI16" s="141"/>
      <c r="AJ16" s="141"/>
      <c r="AK16" s="141">
        <v>60</v>
      </c>
      <c r="AL16" s="141"/>
      <c r="AM16" s="141">
        <v>20</v>
      </c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>
        <v>10</v>
      </c>
      <c r="BI16" s="141">
        <v>10</v>
      </c>
      <c r="BJ16" s="194"/>
      <c r="BK16" s="143">
        <f t="shared" si="6"/>
        <v>2280</v>
      </c>
    </row>
    <row r="17" spans="1:63" s="110" customFormat="1" ht="28.8">
      <c r="A17" s="93">
        <v>10</v>
      </c>
      <c r="B17" s="103" t="s">
        <v>148</v>
      </c>
      <c r="C17" s="104" t="s">
        <v>140</v>
      </c>
      <c r="D17" s="104" t="s">
        <v>149</v>
      </c>
      <c r="E17" s="107">
        <v>992796</v>
      </c>
      <c r="F17" s="107">
        <v>0</v>
      </c>
      <c r="G17" s="104">
        <v>0</v>
      </c>
      <c r="H17" s="107">
        <v>42528</v>
      </c>
      <c r="I17" s="107">
        <v>0</v>
      </c>
      <c r="J17" s="104">
        <v>66296</v>
      </c>
      <c r="K17" s="107">
        <v>0</v>
      </c>
      <c r="L17" s="15">
        <f t="shared" si="0"/>
        <v>1101620</v>
      </c>
      <c r="M17" s="107">
        <v>0</v>
      </c>
      <c r="N17" s="107">
        <v>497218</v>
      </c>
      <c r="O17" s="107">
        <v>539199</v>
      </c>
      <c r="P17" s="107">
        <v>561666</v>
      </c>
      <c r="Q17" s="107">
        <v>0</v>
      </c>
      <c r="R17" s="107">
        <v>1170136</v>
      </c>
      <c r="S17" s="107">
        <v>0</v>
      </c>
      <c r="T17" s="73">
        <f t="shared" si="7"/>
        <v>15987659</v>
      </c>
      <c r="U17" s="73">
        <v>1271771.9946999999</v>
      </c>
      <c r="V17" s="73">
        <f t="shared" si="8"/>
        <v>152612.63936399997</v>
      </c>
      <c r="W17" s="16">
        <f t="shared" si="1"/>
        <v>319753.18</v>
      </c>
      <c r="X17" s="16">
        <v>0</v>
      </c>
      <c r="Y17" s="16">
        <f t="shared" si="2"/>
        <v>479629.76999999996</v>
      </c>
      <c r="Z17" s="16">
        <f t="shared" si="3"/>
        <v>639506.36</v>
      </c>
      <c r="AA17" s="16">
        <v>1178704.1949999998</v>
      </c>
      <c r="AB17" s="16">
        <v>779012.72</v>
      </c>
      <c r="AC17" s="73">
        <v>305098.87959999999</v>
      </c>
      <c r="AD17" s="16">
        <f t="shared" si="4"/>
        <v>3701705.1045999997</v>
      </c>
      <c r="AE17" s="15">
        <f t="shared" si="5"/>
        <v>21113748.738664001</v>
      </c>
      <c r="AF17" s="141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41"/>
      <c r="BG17" s="15"/>
      <c r="BH17" s="15"/>
      <c r="BI17" s="15">
        <v>180</v>
      </c>
      <c r="BJ17" s="17"/>
      <c r="BK17" s="18">
        <f t="shared" si="6"/>
        <v>2160</v>
      </c>
    </row>
    <row r="18" spans="1:63" s="110" customFormat="1" ht="28.8">
      <c r="A18" s="93">
        <v>11</v>
      </c>
      <c r="B18" s="105" t="s">
        <v>141</v>
      </c>
      <c r="C18" s="106" t="s">
        <v>140</v>
      </c>
      <c r="D18" s="106" t="s">
        <v>152</v>
      </c>
      <c r="E18" s="111">
        <v>992796</v>
      </c>
      <c r="F18" s="111">
        <v>0</v>
      </c>
      <c r="G18" s="106">
        <v>0</v>
      </c>
      <c r="H18" s="111">
        <v>42528</v>
      </c>
      <c r="I18" s="111">
        <v>0</v>
      </c>
      <c r="J18" s="106">
        <v>66296</v>
      </c>
      <c r="K18" s="111">
        <v>0</v>
      </c>
      <c r="L18" s="15">
        <f t="shared" si="0"/>
        <v>1101620</v>
      </c>
      <c r="M18" s="111">
        <v>0</v>
      </c>
      <c r="N18" s="111">
        <v>497218</v>
      </c>
      <c r="O18" s="111">
        <v>539199</v>
      </c>
      <c r="P18" s="111">
        <v>561666</v>
      </c>
      <c r="Q18" s="111">
        <v>0</v>
      </c>
      <c r="R18" s="111">
        <v>1170136</v>
      </c>
      <c r="S18" s="111">
        <v>0</v>
      </c>
      <c r="T18" s="73">
        <f t="shared" si="7"/>
        <v>15987659</v>
      </c>
      <c r="U18" s="73">
        <v>1271771.9946999999</v>
      </c>
      <c r="V18" s="73">
        <f t="shared" si="8"/>
        <v>152612.63936399997</v>
      </c>
      <c r="W18" s="16">
        <f t="shared" si="1"/>
        <v>319753.18</v>
      </c>
      <c r="X18" s="16">
        <v>0</v>
      </c>
      <c r="Y18" s="16">
        <f t="shared" si="2"/>
        <v>479629.76999999996</v>
      </c>
      <c r="Z18" s="16">
        <f t="shared" si="3"/>
        <v>639506.36</v>
      </c>
      <c r="AA18" s="16">
        <v>1178704.1949999998</v>
      </c>
      <c r="AB18" s="16">
        <v>779012.72</v>
      </c>
      <c r="AC18" s="73">
        <v>305098.87959999999</v>
      </c>
      <c r="AD18" s="16">
        <f t="shared" si="4"/>
        <v>3701705.1045999997</v>
      </c>
      <c r="AE18" s="15">
        <f t="shared" si="5"/>
        <v>21113748.738664001</v>
      </c>
      <c r="AF18" s="142">
        <v>40</v>
      </c>
      <c r="AG18" s="21">
        <v>10</v>
      </c>
      <c r="AH18" s="21">
        <v>40</v>
      </c>
      <c r="AI18" s="21"/>
      <c r="AJ18" s="21"/>
      <c r="AK18" s="21">
        <v>60</v>
      </c>
      <c r="AL18" s="21"/>
      <c r="AM18" s="21">
        <v>20</v>
      </c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142"/>
      <c r="BG18" s="21"/>
      <c r="BH18" s="21"/>
      <c r="BI18" s="21">
        <v>10</v>
      </c>
      <c r="BJ18" s="22"/>
      <c r="BK18" s="18">
        <f t="shared" si="6"/>
        <v>2160</v>
      </c>
    </row>
    <row r="19" spans="1:63" s="110" customFormat="1" ht="28.8">
      <c r="A19" s="93">
        <v>12</v>
      </c>
      <c r="B19" s="103" t="s">
        <v>141</v>
      </c>
      <c r="C19" s="104" t="s">
        <v>140</v>
      </c>
      <c r="D19" s="107" t="s">
        <v>151</v>
      </c>
      <c r="E19" s="107">
        <v>992796</v>
      </c>
      <c r="F19" s="107">
        <v>0</v>
      </c>
      <c r="G19" s="107">
        <v>0</v>
      </c>
      <c r="H19" s="107">
        <v>42528</v>
      </c>
      <c r="I19" s="107">
        <v>0</v>
      </c>
      <c r="J19" s="107">
        <v>66296</v>
      </c>
      <c r="K19" s="107">
        <v>0</v>
      </c>
      <c r="L19" s="15">
        <f t="shared" si="0"/>
        <v>1101620</v>
      </c>
      <c r="M19" s="107">
        <v>0</v>
      </c>
      <c r="N19" s="107">
        <v>497218</v>
      </c>
      <c r="O19" s="107">
        <v>539199</v>
      </c>
      <c r="P19" s="107">
        <v>561666</v>
      </c>
      <c r="Q19" s="107">
        <v>0</v>
      </c>
      <c r="R19" s="107">
        <v>1170136</v>
      </c>
      <c r="S19" s="107">
        <v>0</v>
      </c>
      <c r="T19" s="73">
        <f t="shared" si="7"/>
        <v>15987659</v>
      </c>
      <c r="U19" s="73">
        <v>1271771.9946999999</v>
      </c>
      <c r="V19" s="73">
        <f t="shared" si="8"/>
        <v>152612.63936399997</v>
      </c>
      <c r="W19" s="16">
        <f t="shared" si="1"/>
        <v>319753.18</v>
      </c>
      <c r="X19" s="16">
        <v>0</v>
      </c>
      <c r="Y19" s="16">
        <f t="shared" si="2"/>
        <v>479629.76999999996</v>
      </c>
      <c r="Z19" s="16">
        <f t="shared" si="3"/>
        <v>639506.36</v>
      </c>
      <c r="AA19" s="16">
        <v>1178704.1949999998</v>
      </c>
      <c r="AB19" s="16">
        <v>779012.72</v>
      </c>
      <c r="AC19" s="73">
        <v>305098.87959999999</v>
      </c>
      <c r="AD19" s="16">
        <f t="shared" si="4"/>
        <v>3701705.1045999997</v>
      </c>
      <c r="AE19" s="15">
        <f t="shared" si="5"/>
        <v>21113748.738664001</v>
      </c>
      <c r="AF19" s="143">
        <v>40</v>
      </c>
      <c r="AG19" s="18">
        <v>10</v>
      </c>
      <c r="AH19" s="18">
        <v>40</v>
      </c>
      <c r="AI19" s="18"/>
      <c r="AJ19" s="18"/>
      <c r="AK19" s="18">
        <v>60</v>
      </c>
      <c r="AL19" s="18"/>
      <c r="AM19" s="18">
        <v>20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43"/>
      <c r="BG19" s="18"/>
      <c r="BH19" s="18"/>
      <c r="BI19" s="18">
        <v>10</v>
      </c>
      <c r="BJ19" s="23"/>
      <c r="BK19" s="18">
        <f t="shared" si="6"/>
        <v>2160</v>
      </c>
    </row>
    <row r="20" spans="1:63" s="97" customFormat="1" ht="28.8">
      <c r="A20" s="92">
        <v>13</v>
      </c>
      <c r="B20" s="115" t="s">
        <v>141</v>
      </c>
      <c r="C20" s="98" t="s">
        <v>140</v>
      </c>
      <c r="D20" s="99" t="s">
        <v>153</v>
      </c>
      <c r="E20" s="99">
        <v>992796</v>
      </c>
      <c r="F20" s="99">
        <v>0</v>
      </c>
      <c r="G20" s="99">
        <v>0</v>
      </c>
      <c r="H20" s="99">
        <v>42528</v>
      </c>
      <c r="I20" s="99">
        <v>0</v>
      </c>
      <c r="J20" s="99">
        <v>66296</v>
      </c>
      <c r="K20" s="99">
        <v>0</v>
      </c>
      <c r="L20" s="73">
        <f t="shared" si="0"/>
        <v>1101620</v>
      </c>
      <c r="M20" s="99">
        <v>0</v>
      </c>
      <c r="N20" s="99">
        <v>497218</v>
      </c>
      <c r="O20" s="99">
        <v>539199</v>
      </c>
      <c r="P20" s="99">
        <v>561666</v>
      </c>
      <c r="Q20" s="99">
        <v>0</v>
      </c>
      <c r="R20" s="99">
        <v>1170136</v>
      </c>
      <c r="S20" s="99">
        <v>0</v>
      </c>
      <c r="T20" s="73">
        <f t="shared" si="7"/>
        <v>15987659</v>
      </c>
      <c r="U20" s="73">
        <v>1271771.9946999999</v>
      </c>
      <c r="V20" s="73">
        <f t="shared" si="8"/>
        <v>152612.63936399997</v>
      </c>
      <c r="W20" s="73">
        <f t="shared" si="1"/>
        <v>319753.18</v>
      </c>
      <c r="X20" s="73">
        <v>0</v>
      </c>
      <c r="Y20" s="73">
        <f t="shared" si="2"/>
        <v>479629.76999999996</v>
      </c>
      <c r="Z20" s="73">
        <f t="shared" si="3"/>
        <v>639506.36</v>
      </c>
      <c r="AA20" s="73">
        <v>1178704.1949999998</v>
      </c>
      <c r="AB20" s="73">
        <v>779012.72</v>
      </c>
      <c r="AC20" s="73">
        <v>305098.87959999999</v>
      </c>
      <c r="AD20" s="73">
        <f t="shared" si="4"/>
        <v>3701705.1045999997</v>
      </c>
      <c r="AE20" s="15">
        <f t="shared" si="5"/>
        <v>21113748.738664001</v>
      </c>
      <c r="AF20" s="135">
        <v>40</v>
      </c>
      <c r="AG20" s="99">
        <v>10</v>
      </c>
      <c r="AH20" s="99">
        <v>40</v>
      </c>
      <c r="AI20" s="99"/>
      <c r="AJ20" s="99"/>
      <c r="AK20" s="99">
        <v>60</v>
      </c>
      <c r="AL20" s="99"/>
      <c r="AM20" s="99">
        <v>20</v>
      </c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35"/>
      <c r="BG20" s="99"/>
      <c r="BH20" s="99"/>
      <c r="BI20" s="99">
        <v>10</v>
      </c>
      <c r="BJ20" s="102"/>
      <c r="BK20" s="75">
        <f t="shared" si="6"/>
        <v>2160</v>
      </c>
    </row>
    <row r="21" spans="1:63" s="110" customFormat="1" ht="28.8">
      <c r="A21" s="93">
        <v>14</v>
      </c>
      <c r="B21" s="103" t="s">
        <v>141</v>
      </c>
      <c r="C21" s="104" t="s">
        <v>140</v>
      </c>
      <c r="D21" s="107" t="s">
        <v>154</v>
      </c>
      <c r="E21" s="107">
        <v>992796</v>
      </c>
      <c r="F21" s="107">
        <v>0</v>
      </c>
      <c r="G21" s="107">
        <v>0</v>
      </c>
      <c r="H21" s="107">
        <v>42528</v>
      </c>
      <c r="I21" s="107">
        <v>0</v>
      </c>
      <c r="J21" s="107">
        <v>66296</v>
      </c>
      <c r="K21" s="107">
        <v>0</v>
      </c>
      <c r="L21" s="15">
        <f t="shared" si="0"/>
        <v>1101620</v>
      </c>
      <c r="M21" s="107">
        <v>0</v>
      </c>
      <c r="N21" s="107">
        <v>497218</v>
      </c>
      <c r="O21" s="107">
        <v>539199</v>
      </c>
      <c r="P21" s="107">
        <v>561666</v>
      </c>
      <c r="Q21" s="107">
        <v>0</v>
      </c>
      <c r="R21" s="107">
        <v>1170136</v>
      </c>
      <c r="S21" s="107">
        <v>0</v>
      </c>
      <c r="T21" s="73">
        <f t="shared" si="7"/>
        <v>15987659</v>
      </c>
      <c r="U21" s="73">
        <v>1271771.9946999999</v>
      </c>
      <c r="V21" s="73">
        <f t="shared" si="8"/>
        <v>152612.63936399997</v>
      </c>
      <c r="W21" s="16">
        <f t="shared" si="1"/>
        <v>319753.18</v>
      </c>
      <c r="X21" s="16">
        <v>0</v>
      </c>
      <c r="Y21" s="16">
        <f t="shared" si="2"/>
        <v>479629.76999999996</v>
      </c>
      <c r="Z21" s="16">
        <f t="shared" si="3"/>
        <v>639506.36</v>
      </c>
      <c r="AA21" s="16">
        <v>1178704.1949999998</v>
      </c>
      <c r="AB21" s="16">
        <v>779012.72</v>
      </c>
      <c r="AC21" s="73">
        <v>305098.87959999999</v>
      </c>
      <c r="AD21" s="16">
        <f t="shared" si="4"/>
        <v>3701705.1045999997</v>
      </c>
      <c r="AE21" s="15">
        <f t="shared" si="5"/>
        <v>21113748.738664001</v>
      </c>
      <c r="AF21" s="144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44">
        <v>180</v>
      </c>
      <c r="BG21" s="107"/>
      <c r="BH21" s="107"/>
      <c r="BI21" s="107">
        <v>10</v>
      </c>
      <c r="BJ21" s="109"/>
      <c r="BK21" s="18">
        <f t="shared" si="6"/>
        <v>2280</v>
      </c>
    </row>
    <row r="22" spans="1:63" s="110" customFormat="1" ht="28.8">
      <c r="A22" s="93">
        <v>15</v>
      </c>
      <c r="B22" s="93" t="s">
        <v>141</v>
      </c>
      <c r="C22" s="94" t="s">
        <v>140</v>
      </c>
      <c r="D22" s="94" t="s">
        <v>155</v>
      </c>
      <c r="E22" s="118">
        <v>992796</v>
      </c>
      <c r="F22" s="118">
        <v>0</v>
      </c>
      <c r="G22" s="94">
        <v>0</v>
      </c>
      <c r="H22" s="118">
        <v>42528</v>
      </c>
      <c r="I22" s="118">
        <v>0</v>
      </c>
      <c r="J22" s="94">
        <v>66296</v>
      </c>
      <c r="K22" s="118">
        <v>0</v>
      </c>
      <c r="L22" s="15">
        <f t="shared" si="0"/>
        <v>1101620</v>
      </c>
      <c r="M22" s="118">
        <v>0</v>
      </c>
      <c r="N22" s="118">
        <v>497218</v>
      </c>
      <c r="O22" s="118">
        <v>613782</v>
      </c>
      <c r="P22" s="118">
        <v>564773</v>
      </c>
      <c r="Q22" s="118">
        <v>0</v>
      </c>
      <c r="R22" s="118">
        <v>1325775</v>
      </c>
      <c r="S22" s="118">
        <v>0</v>
      </c>
      <c r="T22" s="73">
        <f t="shared" si="7"/>
        <v>16220988</v>
      </c>
      <c r="U22" s="73">
        <v>1291208.3004000001</v>
      </c>
      <c r="V22" s="73">
        <f t="shared" si="8"/>
        <v>154944.996048</v>
      </c>
      <c r="W22" s="16">
        <f t="shared" si="1"/>
        <v>324419.76</v>
      </c>
      <c r="X22" s="16">
        <v>0</v>
      </c>
      <c r="Y22" s="16">
        <f t="shared" si="2"/>
        <v>486629.63999999996</v>
      </c>
      <c r="Z22" s="16">
        <f t="shared" si="3"/>
        <v>648839.52</v>
      </c>
      <c r="AA22" s="16">
        <v>1203203.74</v>
      </c>
      <c r="AB22" s="16">
        <v>797679.04</v>
      </c>
      <c r="AC22" s="73">
        <v>310792.10719999997</v>
      </c>
      <c r="AD22" s="16">
        <f t="shared" si="4"/>
        <v>3771563.8072000002</v>
      </c>
      <c r="AE22" s="15">
        <f t="shared" si="5"/>
        <v>21438705.103647999</v>
      </c>
      <c r="AF22" s="145">
        <v>40</v>
      </c>
      <c r="AG22" s="118">
        <v>10</v>
      </c>
      <c r="AH22" s="118">
        <v>40</v>
      </c>
      <c r="AI22" s="118"/>
      <c r="AJ22" s="118"/>
      <c r="AK22" s="118">
        <v>60</v>
      </c>
      <c r="AL22" s="118"/>
      <c r="AM22" s="118">
        <v>20</v>
      </c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45"/>
      <c r="BG22" s="118"/>
      <c r="BH22" s="118"/>
      <c r="BI22" s="118">
        <v>10</v>
      </c>
      <c r="BJ22" s="119"/>
      <c r="BK22" s="18">
        <f t="shared" si="6"/>
        <v>2160</v>
      </c>
    </row>
    <row r="23" spans="1:63" s="110" customFormat="1" ht="28.8">
      <c r="A23" s="93">
        <v>16</v>
      </c>
      <c r="B23" s="103" t="s">
        <v>185</v>
      </c>
      <c r="C23" s="104" t="s">
        <v>140</v>
      </c>
      <c r="D23" s="104" t="s">
        <v>157</v>
      </c>
      <c r="E23" s="107">
        <v>918383</v>
      </c>
      <c r="F23" s="107">
        <v>0</v>
      </c>
      <c r="G23" s="104">
        <v>0</v>
      </c>
      <c r="H23" s="107">
        <v>42528</v>
      </c>
      <c r="I23" s="107">
        <v>64220</v>
      </c>
      <c r="J23" s="104"/>
      <c r="K23" s="107">
        <v>0</v>
      </c>
      <c r="L23" s="15">
        <f t="shared" si="0"/>
        <v>1025131</v>
      </c>
      <c r="M23" s="107">
        <v>133212</v>
      </c>
      <c r="N23" s="107">
        <v>0</v>
      </c>
      <c r="O23" s="107">
        <v>1037748</v>
      </c>
      <c r="P23" s="107">
        <v>1266198</v>
      </c>
      <c r="Q23" s="107">
        <v>0</v>
      </c>
      <c r="R23" s="107">
        <v>1227192</v>
      </c>
      <c r="S23" s="107">
        <v>0</v>
      </c>
      <c r="T23" s="73">
        <f t="shared" si="7"/>
        <v>15965922</v>
      </c>
      <c r="U23" s="73">
        <v>1269961.3026000001</v>
      </c>
      <c r="V23" s="73">
        <f t="shared" si="8"/>
        <v>152395.35631199999</v>
      </c>
      <c r="W23" s="16">
        <f t="shared" si="1"/>
        <v>319318.44</v>
      </c>
      <c r="X23" s="16">
        <v>0</v>
      </c>
      <c r="Y23" s="16">
        <f t="shared" si="2"/>
        <v>478977.66</v>
      </c>
      <c r="Z23" s="16">
        <f t="shared" si="3"/>
        <v>638636.88</v>
      </c>
      <c r="AA23" s="16">
        <v>1176421.8099999998</v>
      </c>
      <c r="AB23" s="16">
        <v>777273.76</v>
      </c>
      <c r="AC23" s="73">
        <v>206966.49679999996</v>
      </c>
      <c r="AD23" s="16">
        <f t="shared" si="4"/>
        <v>3597595.0467999997</v>
      </c>
      <c r="AE23" s="15">
        <f t="shared" si="5"/>
        <v>20985873.705711998</v>
      </c>
      <c r="AF23" s="144">
        <v>20</v>
      </c>
      <c r="AG23" s="107">
        <v>10</v>
      </c>
      <c r="AH23" s="107">
        <v>20</v>
      </c>
      <c r="AI23" s="107"/>
      <c r="AJ23" s="107">
        <v>10</v>
      </c>
      <c r="AK23" s="107">
        <v>15</v>
      </c>
      <c r="AL23" s="107"/>
      <c r="AM23" s="107">
        <v>20</v>
      </c>
      <c r="AN23" s="107"/>
      <c r="AO23" s="107"/>
      <c r="AP23" s="107"/>
      <c r="AQ23" s="107"/>
      <c r="AR23" s="107"/>
      <c r="AS23" s="107"/>
      <c r="AT23" s="107"/>
      <c r="AU23" s="107">
        <v>10</v>
      </c>
      <c r="AV23" s="107">
        <v>15</v>
      </c>
      <c r="AW23" s="107"/>
      <c r="AX23" s="107"/>
      <c r="AY23" s="107"/>
      <c r="AZ23" s="107"/>
      <c r="BA23" s="107"/>
      <c r="BB23" s="107"/>
      <c r="BC23" s="107"/>
      <c r="BD23" s="107"/>
      <c r="BE23" s="107"/>
      <c r="BF23" s="144"/>
      <c r="BG23" s="107"/>
      <c r="BH23" s="107"/>
      <c r="BI23" s="107"/>
      <c r="BJ23" s="109"/>
      <c r="BK23" s="18">
        <f t="shared" si="6"/>
        <v>1440</v>
      </c>
    </row>
    <row r="24" spans="1:63">
      <c r="N24" s="2">
        <f>SUM(N8:N23)</f>
        <v>5708344</v>
      </c>
      <c r="O24" s="2">
        <f t="shared" ref="O24:AD24" si="9">SUM(O8:O23)</f>
        <v>8449077</v>
      </c>
      <c r="P24" s="2">
        <f t="shared" si="9"/>
        <v>8816594</v>
      </c>
      <c r="Q24" s="2">
        <f t="shared" si="9"/>
        <v>0</v>
      </c>
      <c r="R24" s="2">
        <f t="shared" si="9"/>
        <v>21599281</v>
      </c>
      <c r="S24" s="2">
        <f t="shared" si="9"/>
        <v>0</v>
      </c>
      <c r="T24" s="2">
        <f t="shared" si="9"/>
        <v>315754456</v>
      </c>
      <c r="U24" s="2">
        <f t="shared" si="9"/>
        <v>25342346.184799999</v>
      </c>
      <c r="V24" s="2">
        <f t="shared" si="9"/>
        <v>3041081.5421759998</v>
      </c>
      <c r="W24" s="2">
        <f t="shared" si="9"/>
        <v>6315089.1199999982</v>
      </c>
      <c r="X24" s="2">
        <f t="shared" si="9"/>
        <v>0</v>
      </c>
      <c r="Y24" s="2">
        <f t="shared" si="9"/>
        <v>9472633.6799999978</v>
      </c>
      <c r="Z24" s="2">
        <f t="shared" si="9"/>
        <v>12630178.239999996</v>
      </c>
      <c r="AA24" s="2">
        <f t="shared" si="9"/>
        <v>25154217.879999995</v>
      </c>
      <c r="AB24" s="2">
        <f t="shared" si="9"/>
        <v>17260356.480000004</v>
      </c>
      <c r="AC24" s="2">
        <f t="shared" si="9"/>
        <v>6294078.7263999972</v>
      </c>
      <c r="AD24" s="2">
        <f t="shared" si="9"/>
        <v>77126554.126399994</v>
      </c>
      <c r="AE24" s="2">
        <f>SUM(AE8:AE23)</f>
        <v>421264437.85337615</v>
      </c>
      <c r="AF24" s="139">
        <f>SUM(AF8:AF23)</f>
        <v>470</v>
      </c>
      <c r="AG24" s="139">
        <f t="shared" ref="AG24:BJ24" si="10">SUM(AG8:AG23)</f>
        <v>130</v>
      </c>
      <c r="AH24" s="139">
        <f t="shared" si="10"/>
        <v>580</v>
      </c>
      <c r="AI24" s="139">
        <f t="shared" si="10"/>
        <v>0</v>
      </c>
      <c r="AJ24" s="139">
        <f t="shared" si="10"/>
        <v>30</v>
      </c>
      <c r="AK24" s="139">
        <f t="shared" si="10"/>
        <v>715</v>
      </c>
      <c r="AL24" s="139">
        <f t="shared" si="10"/>
        <v>0</v>
      </c>
      <c r="AM24" s="139">
        <f t="shared" si="10"/>
        <v>240</v>
      </c>
      <c r="AN24" s="139">
        <f t="shared" si="10"/>
        <v>0</v>
      </c>
      <c r="AO24" s="139">
        <f t="shared" si="10"/>
        <v>0</v>
      </c>
      <c r="AP24" s="139">
        <f t="shared" si="10"/>
        <v>0</v>
      </c>
      <c r="AQ24" s="139">
        <f t="shared" si="10"/>
        <v>0</v>
      </c>
      <c r="AR24" s="139">
        <f t="shared" si="10"/>
        <v>0</v>
      </c>
      <c r="AS24" s="139">
        <f t="shared" si="10"/>
        <v>0</v>
      </c>
      <c r="AT24" s="139">
        <f t="shared" si="10"/>
        <v>0</v>
      </c>
      <c r="AU24" s="139">
        <f t="shared" si="10"/>
        <v>50</v>
      </c>
      <c r="AV24" s="139">
        <f t="shared" si="10"/>
        <v>195</v>
      </c>
      <c r="AW24" s="139">
        <f t="shared" si="10"/>
        <v>0</v>
      </c>
      <c r="AX24" s="139">
        <f t="shared" si="10"/>
        <v>0</v>
      </c>
      <c r="AY24" s="139">
        <f t="shared" si="10"/>
        <v>0</v>
      </c>
      <c r="AZ24" s="139">
        <f t="shared" si="10"/>
        <v>0</v>
      </c>
      <c r="BA24" s="139">
        <f t="shared" si="10"/>
        <v>0</v>
      </c>
      <c r="BB24" s="139">
        <f t="shared" si="10"/>
        <v>0</v>
      </c>
      <c r="BC24" s="139">
        <f t="shared" si="10"/>
        <v>0</v>
      </c>
      <c r="BD24" s="139">
        <f t="shared" si="10"/>
        <v>0</v>
      </c>
      <c r="BE24" s="139">
        <f t="shared" si="10"/>
        <v>0</v>
      </c>
      <c r="BF24" s="139">
        <f t="shared" si="10"/>
        <v>180</v>
      </c>
      <c r="BG24" s="139">
        <f t="shared" si="10"/>
        <v>0</v>
      </c>
      <c r="BH24" s="139">
        <f t="shared" si="10"/>
        <v>50</v>
      </c>
      <c r="BI24" s="139">
        <f t="shared" si="10"/>
        <v>300</v>
      </c>
      <c r="BJ24" s="139">
        <f t="shared" si="10"/>
        <v>0</v>
      </c>
      <c r="BK24" s="2">
        <f>SUM(AF24:BJ24)</f>
        <v>2940</v>
      </c>
    </row>
    <row r="25" spans="1:63">
      <c r="AE25" s="2">
        <v>421264438</v>
      </c>
      <c r="AF25" s="160">
        <f>AF24/$BK$24</f>
        <v>0.1598639455782313</v>
      </c>
      <c r="AG25" s="160">
        <f t="shared" ref="AG25:BJ25" si="11">AG24/$BK$24</f>
        <v>4.4217687074829932E-2</v>
      </c>
      <c r="AH25" s="160">
        <f t="shared" si="11"/>
        <v>0.19727891156462585</v>
      </c>
      <c r="AI25" s="160">
        <f t="shared" si="11"/>
        <v>0</v>
      </c>
      <c r="AJ25" s="160">
        <f t="shared" si="11"/>
        <v>1.020408163265306E-2</v>
      </c>
      <c r="AK25" s="160">
        <f t="shared" si="11"/>
        <v>0.24319727891156462</v>
      </c>
      <c r="AL25" s="160">
        <f t="shared" si="11"/>
        <v>0</v>
      </c>
      <c r="AM25" s="160">
        <f t="shared" si="11"/>
        <v>8.1632653061224483E-2</v>
      </c>
      <c r="AN25" s="160">
        <f t="shared" si="11"/>
        <v>0</v>
      </c>
      <c r="AO25" s="160">
        <f t="shared" si="11"/>
        <v>0</v>
      </c>
      <c r="AP25" s="160">
        <f t="shared" si="11"/>
        <v>0</v>
      </c>
      <c r="AQ25" s="160">
        <f t="shared" si="11"/>
        <v>0</v>
      </c>
      <c r="AR25" s="160">
        <f t="shared" si="11"/>
        <v>0</v>
      </c>
      <c r="AS25" s="160">
        <f t="shared" si="11"/>
        <v>0</v>
      </c>
      <c r="AT25" s="160">
        <f t="shared" si="11"/>
        <v>0</v>
      </c>
      <c r="AU25" s="160">
        <f t="shared" si="11"/>
        <v>1.7006802721088437E-2</v>
      </c>
      <c r="AV25" s="160">
        <f t="shared" si="11"/>
        <v>6.6326530612244902E-2</v>
      </c>
      <c r="AW25" s="160">
        <f t="shared" si="11"/>
        <v>0</v>
      </c>
      <c r="AX25" s="160">
        <f t="shared" si="11"/>
        <v>0</v>
      </c>
      <c r="AY25" s="160">
        <f t="shared" si="11"/>
        <v>0</v>
      </c>
      <c r="AZ25" s="160">
        <f t="shared" si="11"/>
        <v>0</v>
      </c>
      <c r="BA25" s="160">
        <f t="shared" si="11"/>
        <v>0</v>
      </c>
      <c r="BB25" s="160">
        <f t="shared" si="11"/>
        <v>0</v>
      </c>
      <c r="BC25" s="160">
        <f t="shared" si="11"/>
        <v>0</v>
      </c>
      <c r="BD25" s="160">
        <f t="shared" si="11"/>
        <v>0</v>
      </c>
      <c r="BE25" s="160">
        <f t="shared" si="11"/>
        <v>0</v>
      </c>
      <c r="BF25" s="160">
        <f t="shared" si="11"/>
        <v>6.1224489795918366E-2</v>
      </c>
      <c r="BG25" s="160">
        <f t="shared" si="11"/>
        <v>0</v>
      </c>
      <c r="BH25" s="160">
        <f t="shared" si="11"/>
        <v>1.7006802721088437E-2</v>
      </c>
      <c r="BI25" s="160">
        <f t="shared" si="11"/>
        <v>0.10204081632653061</v>
      </c>
      <c r="BJ25" s="160">
        <f t="shared" si="11"/>
        <v>0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28"/>
  <sheetViews>
    <sheetView topLeftCell="T13" zoomScaleNormal="100" workbookViewId="0">
      <selection activeCell="AI28" sqref="AI28"/>
    </sheetView>
  </sheetViews>
  <sheetFormatPr baseColWidth="10" defaultRowHeight="14.4"/>
  <cols>
    <col min="2" max="2" width="27.33203125" customWidth="1"/>
    <col min="6" max="6" width="13.5546875" customWidth="1"/>
    <col min="9" max="9" width="15.5546875" customWidth="1"/>
    <col min="35" max="35" width="12.5546875" bestFit="1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219" t="s">
        <v>72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32"/>
      <c r="AI4" s="24"/>
    </row>
    <row r="5" spans="1:35" ht="15" customHeight="1" thickBot="1">
      <c r="A5" s="67"/>
      <c r="B5" s="68"/>
      <c r="C5" s="69"/>
      <c r="D5" s="217" t="s">
        <v>3</v>
      </c>
      <c r="E5" s="231"/>
      <c r="F5" s="233" t="s">
        <v>4</v>
      </c>
      <c r="G5" s="217"/>
      <c r="H5" s="217"/>
      <c r="I5" s="217"/>
      <c r="J5" s="231"/>
      <c r="K5" s="233" t="s">
        <v>5</v>
      </c>
      <c r="L5" s="217"/>
      <c r="M5" s="217"/>
      <c r="N5" s="217"/>
      <c r="O5" s="217"/>
      <c r="P5" s="217"/>
      <c r="Q5" s="217"/>
      <c r="R5" s="216" t="s">
        <v>6</v>
      </c>
      <c r="S5" s="218"/>
      <c r="T5" s="216" t="s">
        <v>7</v>
      </c>
      <c r="U5" s="217"/>
      <c r="V5" s="217"/>
      <c r="W5" s="218"/>
      <c r="X5" s="216" t="s">
        <v>8</v>
      </c>
      <c r="Y5" s="217"/>
      <c r="Z5" s="217"/>
      <c r="AA5" s="217"/>
      <c r="AB5" s="217"/>
      <c r="AC5" s="217"/>
      <c r="AD5" s="217"/>
      <c r="AE5" s="218"/>
      <c r="AF5" s="219" t="s">
        <v>9</v>
      </c>
      <c r="AG5" s="220"/>
      <c r="AH5" s="232"/>
      <c r="AI5" s="24"/>
    </row>
    <row r="6" spans="1:35" ht="15" thickBot="1">
      <c r="A6" s="63"/>
      <c r="B6" s="64"/>
      <c r="C6" s="65"/>
      <c r="D6" s="34" t="s">
        <v>73</v>
      </c>
      <c r="E6" s="35" t="s">
        <v>74</v>
      </c>
      <c r="F6" s="35" t="s">
        <v>75</v>
      </c>
      <c r="G6" s="35" t="s">
        <v>76</v>
      </c>
      <c r="H6" s="35" t="s">
        <v>77</v>
      </c>
      <c r="I6" s="35" t="s">
        <v>78</v>
      </c>
      <c r="J6" s="35" t="s">
        <v>79</v>
      </c>
      <c r="K6" s="35" t="s">
        <v>80</v>
      </c>
      <c r="L6" s="35" t="s">
        <v>81</v>
      </c>
      <c r="M6" s="35" t="s">
        <v>82</v>
      </c>
      <c r="N6" s="35" t="s">
        <v>83</v>
      </c>
      <c r="O6" s="35" t="s">
        <v>84</v>
      </c>
      <c r="P6" s="35" t="s">
        <v>85</v>
      </c>
      <c r="Q6" s="35" t="s">
        <v>86</v>
      </c>
      <c r="R6" s="35" t="s">
        <v>87</v>
      </c>
      <c r="S6" s="35" t="s">
        <v>88</v>
      </c>
      <c r="T6" s="35" t="s">
        <v>89</v>
      </c>
      <c r="U6" s="35" t="s">
        <v>90</v>
      </c>
      <c r="V6" s="35" t="s">
        <v>91</v>
      </c>
      <c r="W6" s="35" t="s">
        <v>92</v>
      </c>
      <c r="X6" s="35" t="s">
        <v>93</v>
      </c>
      <c r="Y6" s="35" t="s">
        <v>94</v>
      </c>
      <c r="Z6" s="35" t="s">
        <v>95</v>
      </c>
      <c r="AA6" s="35" t="s">
        <v>96</v>
      </c>
      <c r="AB6" s="35" t="s">
        <v>97</v>
      </c>
      <c r="AC6" s="35" t="s">
        <v>98</v>
      </c>
      <c r="AD6" s="35" t="s">
        <v>99</v>
      </c>
      <c r="AE6" s="35" t="s">
        <v>100</v>
      </c>
      <c r="AF6" s="36" t="s">
        <v>101</v>
      </c>
      <c r="AG6" s="36" t="s">
        <v>102</v>
      </c>
      <c r="AH6" s="37" t="s">
        <v>103</v>
      </c>
      <c r="AI6" s="29"/>
    </row>
    <row r="7" spans="1:35" ht="51.6" thickBot="1">
      <c r="A7" s="66" t="s">
        <v>106</v>
      </c>
      <c r="B7" s="66" t="s">
        <v>10</v>
      </c>
      <c r="C7" s="66" t="s">
        <v>71</v>
      </c>
      <c r="D7" s="38" t="s">
        <v>40</v>
      </c>
      <c r="E7" s="39" t="s">
        <v>41</v>
      </c>
      <c r="F7" s="39" t="s">
        <v>42</v>
      </c>
      <c r="G7" s="39" t="s">
        <v>43</v>
      </c>
      <c r="H7" s="39" t="s">
        <v>44</v>
      </c>
      <c r="I7" s="39" t="s">
        <v>45</v>
      </c>
      <c r="J7" s="39" t="s">
        <v>46</v>
      </c>
      <c r="K7" s="39" t="s">
        <v>47</v>
      </c>
      <c r="L7" s="39" t="s">
        <v>48</v>
      </c>
      <c r="M7" s="39" t="s">
        <v>49</v>
      </c>
      <c r="N7" s="39" t="s">
        <v>50</v>
      </c>
      <c r="O7" s="39" t="s">
        <v>51</v>
      </c>
      <c r="P7" s="39" t="s">
        <v>52</v>
      </c>
      <c r="Q7" s="39" t="s">
        <v>53</v>
      </c>
      <c r="R7" s="39" t="s">
        <v>54</v>
      </c>
      <c r="S7" s="39" t="s">
        <v>55</v>
      </c>
      <c r="T7" s="39" t="s">
        <v>56</v>
      </c>
      <c r="U7" s="39" t="s">
        <v>57</v>
      </c>
      <c r="V7" s="39" t="s">
        <v>58</v>
      </c>
      <c r="W7" s="39" t="s">
        <v>59</v>
      </c>
      <c r="X7" s="39" t="s">
        <v>60</v>
      </c>
      <c r="Y7" s="39" t="s">
        <v>61</v>
      </c>
      <c r="Z7" s="39" t="s">
        <v>62</v>
      </c>
      <c r="AA7" s="39" t="s">
        <v>63</v>
      </c>
      <c r="AB7" s="39" t="s">
        <v>64</v>
      </c>
      <c r="AC7" s="39" t="s">
        <v>65</v>
      </c>
      <c r="AD7" s="39" t="s">
        <v>66</v>
      </c>
      <c r="AE7" s="39" t="s">
        <v>67</v>
      </c>
      <c r="AF7" s="39" t="s">
        <v>68</v>
      </c>
      <c r="AG7" s="39" t="s">
        <v>69</v>
      </c>
      <c r="AH7" s="40" t="s">
        <v>70</v>
      </c>
      <c r="AI7" s="2"/>
    </row>
    <row r="8" spans="1:35">
      <c r="A8" s="42">
        <v>1</v>
      </c>
      <c r="B8" s="32" t="str">
        <f>+'10 - 2011'!B8</f>
        <v>M.S.S.O</v>
      </c>
      <c r="C8" s="32">
        <f>+'10 - 2011'!AE8/'10 - 2011'!BK8</f>
        <v>19621.308247698242</v>
      </c>
      <c r="D8" s="32">
        <f>+$C8*'10 - 2011'!AF8</f>
        <v>784852.32990792964</v>
      </c>
      <c r="E8" s="32">
        <f>+$C8*'10 - 2011'!AG8</f>
        <v>196213.08247698241</v>
      </c>
      <c r="F8" s="32">
        <f>+$C8*'10 - 2011'!AH8</f>
        <v>1177278.4948618945</v>
      </c>
      <c r="G8" s="32">
        <f>+$C8*'10 - 2011'!AI8</f>
        <v>0</v>
      </c>
      <c r="H8" s="32">
        <f>+$C8*'10 - 2011'!AJ8</f>
        <v>0</v>
      </c>
      <c r="I8" s="32">
        <f>+$C8*'10 - 2011'!AK8</f>
        <v>981065.41238491214</v>
      </c>
      <c r="J8" s="32">
        <f>+$C8*'10 - 2011'!AL8</f>
        <v>0</v>
      </c>
      <c r="K8" s="32">
        <f>+$C8*'10 - 2011'!AM8</f>
        <v>196213.08247698241</v>
      </c>
      <c r="L8" s="32">
        <f>+$C8*'10 - 2011'!AN8</f>
        <v>0</v>
      </c>
      <c r="M8" s="32">
        <f>+$C8*'10 - 2011'!AO8</f>
        <v>0</v>
      </c>
      <c r="N8" s="32">
        <f>+$C8*'10 - 2011'!AP8</f>
        <v>0</v>
      </c>
      <c r="O8" s="32">
        <f>+$C8*'10 - 2011'!AQ8</f>
        <v>0</v>
      </c>
      <c r="P8" s="32">
        <f>+$C8*'10 - 2011'!AR8</f>
        <v>0</v>
      </c>
      <c r="Q8" s="32">
        <f>+$C8*'10 - 2011'!AS8</f>
        <v>0</v>
      </c>
      <c r="R8" s="32">
        <f>+$C8*'10 - 2011'!AT8</f>
        <v>0</v>
      </c>
      <c r="S8" s="32">
        <f>+$C8*'10 - 2011'!AU8</f>
        <v>196213.08247698241</v>
      </c>
      <c r="T8" s="32">
        <f>+$C8*'10 - 2011'!AV8</f>
        <v>0</v>
      </c>
      <c r="U8" s="32">
        <f>+$C8*'10 - 2011'!AW8</f>
        <v>0</v>
      </c>
      <c r="V8" s="32">
        <f>+$C8*'10 - 2011'!AX8</f>
        <v>0</v>
      </c>
      <c r="W8" s="32">
        <f>+$C8*'10 - 2011'!AY8</f>
        <v>0</v>
      </c>
      <c r="X8" s="32">
        <f>+$C8*'10 - 2011'!AZ8</f>
        <v>0</v>
      </c>
      <c r="Y8" s="32">
        <f>+$C8*'10 - 2011'!BA8</f>
        <v>0</v>
      </c>
      <c r="Z8" s="32">
        <f>+$C8*'10 - 2011'!BB8</f>
        <v>0</v>
      </c>
      <c r="AA8" s="32">
        <f>+$C8*'10 - 2011'!BC8</f>
        <v>0</v>
      </c>
      <c r="AB8" s="32">
        <f>+$C8*'10 - 2011'!BD8</f>
        <v>0</v>
      </c>
      <c r="AC8" s="32">
        <f>+$C8*'10 - 2011'!BE8</f>
        <v>0</v>
      </c>
      <c r="AD8" s="32">
        <f>+$C8*'10 - 2011'!BF8</f>
        <v>0</v>
      </c>
      <c r="AE8" s="32">
        <f>+$C8*'10 - 2011'!BG8</f>
        <v>0</v>
      </c>
      <c r="AF8" s="32">
        <f>+$C8*'10 - 2011'!BH8</f>
        <v>0</v>
      </c>
      <c r="AG8" s="32">
        <f>+$C8*'10 - 2011'!BI8</f>
        <v>196213.08247698241</v>
      </c>
      <c r="AH8" s="32">
        <f>+$C8*'10 - 2011'!BJ8</f>
        <v>0</v>
      </c>
      <c r="AI8" s="2"/>
    </row>
    <row r="9" spans="1:35">
      <c r="A9" s="42">
        <v>2</v>
      </c>
      <c r="B9" s="32" t="str">
        <f>+'10 - 2011'!B9</f>
        <v>M.S.S.O</v>
      </c>
      <c r="C9" s="32">
        <f>+'10 - 2011'!AE9/'10 - 2011'!BK9</f>
        <v>19600.574914364908</v>
      </c>
      <c r="D9" s="32">
        <f>+$C$9*'10 - 2011'!AF9</f>
        <v>784022.99657459627</v>
      </c>
      <c r="E9" s="32">
        <f>+$C$9*'10 - 2011'!AG9</f>
        <v>196005.74914364907</v>
      </c>
      <c r="F9" s="32">
        <f>+$C$9*'10 - 2011'!AH9</f>
        <v>1176034.4948618945</v>
      </c>
      <c r="G9" s="32">
        <f>+$C$9*'10 - 2011'!AI9</f>
        <v>0</v>
      </c>
      <c r="H9" s="32">
        <f>+$C$9*'10 - 2011'!AJ9</f>
        <v>0</v>
      </c>
      <c r="I9" s="32">
        <f>+$C$9*'10 - 2011'!AK9</f>
        <v>980028.74571824539</v>
      </c>
      <c r="J9" s="32">
        <f>+$C$9*'10 - 2011'!AL9</f>
        <v>0</v>
      </c>
      <c r="K9" s="32">
        <f>+$C$9*'10 - 2011'!AM9</f>
        <v>196005.74914364907</v>
      </c>
      <c r="L9" s="32">
        <f>+$C$9*'10 - 2011'!AN9</f>
        <v>0</v>
      </c>
      <c r="M9" s="32">
        <f>+$C$9*'10 - 2011'!AO9</f>
        <v>0</v>
      </c>
      <c r="N9" s="32">
        <f>+$C$9*'10 - 2011'!AP9</f>
        <v>0</v>
      </c>
      <c r="O9" s="32">
        <f>+$C$9*'10 - 2011'!AQ9</f>
        <v>0</v>
      </c>
      <c r="P9" s="32">
        <f>+$C$9*'10 - 2011'!AR9</f>
        <v>0</v>
      </c>
      <c r="Q9" s="32">
        <f>+$C$9*'10 - 2011'!AS9</f>
        <v>0</v>
      </c>
      <c r="R9" s="32">
        <f>+$C$9*'10 - 2011'!AT9</f>
        <v>0</v>
      </c>
      <c r="S9" s="32">
        <f>+$C$9*'10 - 2011'!AU9</f>
        <v>196005.74914364907</v>
      </c>
      <c r="T9" s="32">
        <f>+$C$9*'10 - 2011'!AV9</f>
        <v>0</v>
      </c>
      <c r="U9" s="32">
        <f>+$C$9*'10 - 2011'!AW9</f>
        <v>0</v>
      </c>
      <c r="V9" s="32">
        <f>+$C$9*'10 - 2011'!AX9</f>
        <v>0</v>
      </c>
      <c r="W9" s="32">
        <f>+$C$9*'10 - 2011'!AY9</f>
        <v>0</v>
      </c>
      <c r="X9" s="32">
        <f>+$C$9*'10 - 2011'!AZ9</f>
        <v>0</v>
      </c>
      <c r="Y9" s="32">
        <f>+$C$9*'10 - 2011'!BA9</f>
        <v>0</v>
      </c>
      <c r="Z9" s="32">
        <f>+$C$9*'10 - 2011'!BB9</f>
        <v>0</v>
      </c>
      <c r="AA9" s="32">
        <f>+$C$9*'10 - 2011'!BC9</f>
        <v>0</v>
      </c>
      <c r="AB9" s="32">
        <f>+$C$9*'10 - 2011'!BD9</f>
        <v>0</v>
      </c>
      <c r="AC9" s="32">
        <f>+$C$9*'10 - 2011'!BE9</f>
        <v>0</v>
      </c>
      <c r="AD9" s="32">
        <f>+$C$9*'10 - 2011'!BF9</f>
        <v>0</v>
      </c>
      <c r="AE9" s="32">
        <f>+$C$9*'10 - 2011'!BG9</f>
        <v>0</v>
      </c>
      <c r="AF9" s="32">
        <f>+$C$9*'10 - 2011'!BH9</f>
        <v>0</v>
      </c>
      <c r="AG9" s="32">
        <f>+$C$9*'10 - 2011'!BI9</f>
        <v>196005.74914364907</v>
      </c>
      <c r="AH9" s="32">
        <f>+$C$9*'10 - 2011'!BJ9</f>
        <v>0</v>
      </c>
      <c r="AI9" s="2"/>
    </row>
    <row r="10" spans="1:35">
      <c r="A10" s="42">
        <v>3</v>
      </c>
      <c r="B10" s="32" t="str">
        <f>+'10 - 2011'!B10</f>
        <v>B.S.S.O</v>
      </c>
      <c r="C10" s="32">
        <f>+'10 - 2011'!AE10/'10 - 2011'!BK10</f>
        <v>11762.059700107409</v>
      </c>
      <c r="D10" s="32">
        <f>+$C$10*'10 - 2011'!AF10</f>
        <v>0</v>
      </c>
      <c r="E10" s="32">
        <f>+$C$10*'10 - 2011'!AG10</f>
        <v>0</v>
      </c>
      <c r="F10" s="32">
        <f>+$C$10*'10 - 2011'!AH10</f>
        <v>0</v>
      </c>
      <c r="G10" s="32">
        <f>+$C$10*'10 - 2011'!AI10</f>
        <v>0</v>
      </c>
      <c r="H10" s="32">
        <f>+$C$10*'10 - 2011'!AJ10</f>
        <v>0</v>
      </c>
      <c r="I10" s="32">
        <f>+$C$10*'10 - 2011'!AK10</f>
        <v>0</v>
      </c>
      <c r="J10" s="32">
        <f>+$C$10*'10 - 2011'!AL10</f>
        <v>0</v>
      </c>
      <c r="K10" s="32">
        <f>+$C$10*'10 - 2011'!AM10</f>
        <v>0</v>
      </c>
      <c r="L10" s="32">
        <f>+$C$10*'10 - 2011'!AN10</f>
        <v>0</v>
      </c>
      <c r="M10" s="32">
        <f>+$C$10*'10 - 2011'!AO10</f>
        <v>0</v>
      </c>
      <c r="N10" s="32">
        <f>+$C$10*'10 - 2011'!AP10</f>
        <v>0</v>
      </c>
      <c r="O10" s="32">
        <f>+$C$10*'10 - 2011'!AQ10</f>
        <v>0</v>
      </c>
      <c r="P10" s="32">
        <f>+$C$10*'10 - 2011'!AR10</f>
        <v>0</v>
      </c>
      <c r="Q10" s="32">
        <f>+$C$10*'10 - 2011'!AS10</f>
        <v>0</v>
      </c>
      <c r="R10" s="32">
        <f>+$C$10*'10 - 2011'!AT10</f>
        <v>0</v>
      </c>
      <c r="S10" s="32">
        <f>+$C$10*'10 - 2011'!AU10</f>
        <v>0</v>
      </c>
      <c r="T10" s="32">
        <f>+$C$10*'10 - 2011'!AV10</f>
        <v>2117170.7460193336</v>
      </c>
      <c r="U10" s="32">
        <f>+$C$10*'10 - 2011'!AW10</f>
        <v>0</v>
      </c>
      <c r="V10" s="32">
        <f>+$C$10*'10 - 2011'!AX10</f>
        <v>0</v>
      </c>
      <c r="W10" s="32">
        <f>+$C$10*'10 - 2011'!AY10</f>
        <v>0</v>
      </c>
      <c r="X10" s="32">
        <f>+$C$10*'10 - 2011'!AZ10</f>
        <v>0</v>
      </c>
      <c r="Y10" s="32">
        <f>+$C$10*'10 - 2011'!BA10</f>
        <v>0</v>
      </c>
      <c r="Z10" s="32">
        <f>+$C$10*'10 - 2011'!BB10</f>
        <v>0</v>
      </c>
      <c r="AA10" s="32">
        <f>+$C$10*'10 - 2011'!BC10</f>
        <v>0</v>
      </c>
      <c r="AB10" s="32">
        <f>+$C$10*'10 - 2011'!BD10</f>
        <v>0</v>
      </c>
      <c r="AC10" s="32">
        <f>+$C$10*'10 - 2011'!BE10</f>
        <v>0</v>
      </c>
      <c r="AD10" s="32">
        <f>+$C$10*'10 - 2011'!BF10</f>
        <v>0</v>
      </c>
      <c r="AE10" s="32">
        <f>+$C$10*'10 - 2011'!BG10</f>
        <v>0</v>
      </c>
      <c r="AF10" s="32">
        <f>+$C$10*'10 - 2011'!BH10</f>
        <v>0</v>
      </c>
      <c r="AG10" s="32">
        <f>+$C$10*'10 - 2011'!BI10</f>
        <v>0</v>
      </c>
      <c r="AH10" s="32">
        <f>+$C$10*'10 - 2011'!BJ10</f>
        <v>0</v>
      </c>
      <c r="AI10" s="2"/>
    </row>
    <row r="11" spans="1:35">
      <c r="A11" s="42">
        <v>4</v>
      </c>
      <c r="B11" s="32" t="str">
        <f>+'10 - 2011'!B11</f>
        <v>Tecnico de Saneamiento</v>
      </c>
      <c r="C11" s="32">
        <f>+'10 - 2011'!AE11/'10 - 2011'!BK11</f>
        <v>14533.275215407408</v>
      </c>
      <c r="D11" s="32">
        <f>+$C$11*'10 - 2011'!AF11</f>
        <v>145332.75215407409</v>
      </c>
      <c r="E11" s="32">
        <f>+$C$11*'10 - 2011'!AG11</f>
        <v>145332.75215407409</v>
      </c>
      <c r="F11" s="32">
        <f>+$C$11*'10 - 2011'!AH11</f>
        <v>1162662.0172325927</v>
      </c>
      <c r="G11" s="32">
        <f>+$C$11*'10 - 2011'!AI11</f>
        <v>0</v>
      </c>
      <c r="H11" s="32">
        <f>+$C$11*'10 - 2011'!AJ11</f>
        <v>290665.50430814817</v>
      </c>
      <c r="I11" s="32">
        <f>+$C$11*'10 - 2011'!AK11</f>
        <v>581331.00861629634</v>
      </c>
      <c r="J11" s="32">
        <f>+$C$11*'10 - 2011'!AL11</f>
        <v>0</v>
      </c>
      <c r="K11" s="32">
        <f>+$C$11*'10 - 2011'!AM11</f>
        <v>290665.50430814817</v>
      </c>
      <c r="L11" s="32">
        <f>+$C$11*'10 - 2011'!AN11</f>
        <v>0</v>
      </c>
      <c r="M11" s="32">
        <f>+$C$11*'10 - 2011'!AO11</f>
        <v>0</v>
      </c>
      <c r="N11" s="32">
        <f>+$C$11*'10 - 2011'!AP11</f>
        <v>0</v>
      </c>
      <c r="O11" s="32">
        <f>+$C$11*'10 - 2011'!AQ11</f>
        <v>0</v>
      </c>
      <c r="P11" s="32">
        <f>+$C$11*'10 - 2011'!AR11</f>
        <v>0</v>
      </c>
      <c r="Q11" s="32">
        <f>+$C$11*'10 - 2011'!AS11</f>
        <v>0</v>
      </c>
      <c r="R11" s="32">
        <f>+$C$11*'10 - 2011'!AT11</f>
        <v>0</v>
      </c>
      <c r="S11" s="32">
        <f>+$C$11*'10 - 2011'!AU11</f>
        <v>0</v>
      </c>
      <c r="T11" s="32">
        <f>+$C$11*'10 - 2011'!AV11</f>
        <v>0</v>
      </c>
      <c r="U11" s="32">
        <f>+$C$11*'10 - 2011'!AW11</f>
        <v>0</v>
      </c>
      <c r="V11" s="32">
        <f>+$C$11*'10 - 2011'!AX11</f>
        <v>0</v>
      </c>
      <c r="W11" s="32">
        <f>+$C$11*'10 - 2011'!AY11</f>
        <v>0</v>
      </c>
      <c r="X11" s="32">
        <f>+$C$11*'10 - 2011'!AZ11</f>
        <v>0</v>
      </c>
      <c r="Y11" s="32">
        <f>+$C$11*'10 - 2011'!BA11</f>
        <v>0</v>
      </c>
      <c r="Z11" s="32">
        <f>+$C$11*'10 - 2011'!BB11</f>
        <v>0</v>
      </c>
      <c r="AA11" s="32">
        <f>+$C$11*'10 - 2011'!BC11</f>
        <v>0</v>
      </c>
      <c r="AB11" s="32">
        <f>+$C$11*'10 - 2011'!BD11</f>
        <v>0</v>
      </c>
      <c r="AC11" s="32">
        <f>+$C$11*'10 - 2011'!BE11</f>
        <v>0</v>
      </c>
      <c r="AD11" s="32">
        <f>+$C$11*'10 - 2011'!BF11</f>
        <v>0</v>
      </c>
      <c r="AE11" s="32">
        <f>+$C$11*'10 - 2011'!BG11</f>
        <v>0</v>
      </c>
      <c r="AF11" s="32">
        <f>+$C$11*'10 - 2011'!BH11</f>
        <v>0</v>
      </c>
      <c r="AG11" s="32">
        <f>+$C$11*'10 - 2011'!BI11</f>
        <v>0</v>
      </c>
      <c r="AH11" s="32">
        <f>+$C$11*'10 - 2011'!BJ11</f>
        <v>0</v>
      </c>
      <c r="AI11" s="2"/>
    </row>
    <row r="12" spans="1:35">
      <c r="A12" s="42">
        <v>5</v>
      </c>
      <c r="B12" s="32" t="str">
        <f>+'10 - 2011'!B12</f>
        <v>Auxiliar de Enfermeria</v>
      </c>
      <c r="C12" s="32">
        <f>+'10 - 2011'!AE12/'10 - 2011'!BK12</f>
        <v>9667.7383701606068</v>
      </c>
      <c r="D12" s="32">
        <f>+$C$12*'10 - 2011'!AF12</f>
        <v>386709.53480642429</v>
      </c>
      <c r="E12" s="32">
        <f>+$C$12*'10 - 2011'!AG12</f>
        <v>96677.383701606072</v>
      </c>
      <c r="F12" s="32">
        <f>+$C$12*'10 - 2011'!AH12</f>
        <v>386709.53480642429</v>
      </c>
      <c r="G12" s="32">
        <f>+$C$12*'10 - 2011'!AI12</f>
        <v>0</v>
      </c>
      <c r="H12" s="32">
        <f>+$C$12*'10 - 2011'!AJ12</f>
        <v>0</v>
      </c>
      <c r="I12" s="32">
        <f>+$C$12*'10 - 2011'!AK12</f>
        <v>773419.06961284857</v>
      </c>
      <c r="J12" s="32">
        <f>+$C$12*'10 - 2011'!AL12</f>
        <v>0</v>
      </c>
      <c r="K12" s="32">
        <f>+$C$12*'10 - 2011'!AM12</f>
        <v>193354.76740321214</v>
      </c>
      <c r="L12" s="32">
        <f>+$C$12*'10 - 2011'!AN12</f>
        <v>0</v>
      </c>
      <c r="M12" s="32">
        <f>+$C$12*'10 - 2011'!AO12</f>
        <v>0</v>
      </c>
      <c r="N12" s="32">
        <f>+$C$12*'10 - 2011'!AP12</f>
        <v>0</v>
      </c>
      <c r="O12" s="32">
        <f>+$C$12*'10 - 2011'!AQ12</f>
        <v>0</v>
      </c>
      <c r="P12" s="32">
        <f>+$C$12*'10 - 2011'!AR12</f>
        <v>0</v>
      </c>
      <c r="Q12" s="32">
        <f>+$C$12*'10 - 2011'!AS12</f>
        <v>0</v>
      </c>
      <c r="R12" s="32">
        <f>+$C$12*'10 - 2011'!AT12</f>
        <v>0</v>
      </c>
      <c r="S12" s="32">
        <f>+$C$12*'10 - 2011'!AU12</f>
        <v>96677.383701606072</v>
      </c>
      <c r="T12" s="32">
        <f>+$C$12*'10 - 2011'!AV12</f>
        <v>0</v>
      </c>
      <c r="U12" s="32">
        <f>+$C$12*'10 - 2011'!AW12</f>
        <v>0</v>
      </c>
      <c r="V12" s="32">
        <f>+$C$12*'10 - 2011'!AX12</f>
        <v>0</v>
      </c>
      <c r="W12" s="32">
        <f>+$C$12*'10 - 2011'!AY12</f>
        <v>0</v>
      </c>
      <c r="X12" s="32">
        <f>+$C$12*'10 - 2011'!AZ12</f>
        <v>0</v>
      </c>
      <c r="Y12" s="32">
        <f>+$C$12*'10 - 2011'!BA12</f>
        <v>0</v>
      </c>
      <c r="Z12" s="32">
        <f>+$C$12*'10 - 2011'!BB12</f>
        <v>0</v>
      </c>
      <c r="AA12" s="32">
        <f>+$C$12*'10 - 2011'!BC12</f>
        <v>0</v>
      </c>
      <c r="AB12" s="32">
        <f>+$C$12*'10 - 2011'!BD12</f>
        <v>0</v>
      </c>
      <c r="AC12" s="32">
        <f>+$C$12*'10 - 2011'!BE12</f>
        <v>0</v>
      </c>
      <c r="AD12" s="32">
        <f>+$C$12*'10 - 2011'!BF12</f>
        <v>0</v>
      </c>
      <c r="AE12" s="32">
        <f>+$C$12*'10 - 2011'!BG12</f>
        <v>0</v>
      </c>
      <c r="AF12" s="32">
        <f>+$C$12*'10 - 2011'!BH12</f>
        <v>96677.383701606072</v>
      </c>
      <c r="AG12" s="32">
        <f>+$C$12*'10 - 2011'!BI12</f>
        <v>96677.383701606072</v>
      </c>
      <c r="AH12" s="32">
        <f>+$C$12*'10 - 2011'!BJ12</f>
        <v>0</v>
      </c>
      <c r="AI12" s="2"/>
    </row>
    <row r="13" spans="1:35">
      <c r="A13" s="42">
        <v>6</v>
      </c>
      <c r="B13" s="32" t="str">
        <f>+'10 - 2011'!B13</f>
        <v>Auxiliar de Enfermeria</v>
      </c>
      <c r="C13" s="32">
        <f>+'10 - 2011'!AE13/'10 - 2011'!BK13</f>
        <v>10634.512207176667</v>
      </c>
      <c r="D13" s="32">
        <f>+$C$13*'10 - 2011'!AF13</f>
        <v>425380.48828706669</v>
      </c>
      <c r="E13" s="32">
        <f>+$C$13*'10 - 2011'!AG13</f>
        <v>106345.12207176667</v>
      </c>
      <c r="F13" s="32">
        <f>+$C$13*'10 - 2011'!AH13</f>
        <v>425380.48828706669</v>
      </c>
      <c r="G13" s="32">
        <f>+$C$13*'10 - 2011'!AI13</f>
        <v>0</v>
      </c>
      <c r="H13" s="32">
        <f>+$C$13*'10 - 2011'!AJ13</f>
        <v>0</v>
      </c>
      <c r="I13" s="32">
        <f>+$C$13*'10 - 2011'!AK13</f>
        <v>638070.7324306001</v>
      </c>
      <c r="J13" s="32">
        <f>+$C$13*'10 - 2011'!AL13</f>
        <v>0</v>
      </c>
      <c r="K13" s="32">
        <f>+$C$13*'10 - 2011'!AM13</f>
        <v>212690.24414353335</v>
      </c>
      <c r="L13" s="32">
        <f>+$C$13*'10 - 2011'!AN13</f>
        <v>0</v>
      </c>
      <c r="M13" s="32">
        <f>+$C$13*'10 - 2011'!AO13</f>
        <v>0</v>
      </c>
      <c r="N13" s="32">
        <f>+$C$13*'10 - 2011'!AP13</f>
        <v>0</v>
      </c>
      <c r="O13" s="32">
        <f>+$C$13*'10 - 2011'!AQ13</f>
        <v>0</v>
      </c>
      <c r="P13" s="32">
        <f>+$C$13*'10 - 2011'!AR13</f>
        <v>0</v>
      </c>
      <c r="Q13" s="32">
        <f>+$C$13*'10 - 2011'!AS13</f>
        <v>0</v>
      </c>
      <c r="R13" s="32">
        <f>+$C$13*'10 - 2011'!AT13</f>
        <v>0</v>
      </c>
      <c r="S13" s="32">
        <f>+$C$13*'10 - 2011'!AU13</f>
        <v>106345.12207176667</v>
      </c>
      <c r="T13" s="32">
        <f>+$C$13*'10 - 2011'!AV13</f>
        <v>0</v>
      </c>
      <c r="U13" s="32">
        <f>+$C$13*'10 - 2011'!AW13</f>
        <v>0</v>
      </c>
      <c r="V13" s="32">
        <f>+$C$13*'10 - 2011'!AX13</f>
        <v>0</v>
      </c>
      <c r="W13" s="32">
        <f>+$C$13*'10 - 2011'!AY13</f>
        <v>0</v>
      </c>
      <c r="X13" s="32">
        <f>+$C$13*'10 - 2011'!AZ13</f>
        <v>0</v>
      </c>
      <c r="Y13" s="32">
        <f>+$C$13*'10 - 2011'!BA13</f>
        <v>0</v>
      </c>
      <c r="Z13" s="32">
        <f>+$C$13*'10 - 2011'!BB13</f>
        <v>0</v>
      </c>
      <c r="AA13" s="32">
        <f>+$C$13*'10 - 2011'!BC13</f>
        <v>0</v>
      </c>
      <c r="AB13" s="32">
        <f>+$C$13*'10 - 2011'!BD13</f>
        <v>0</v>
      </c>
      <c r="AC13" s="32">
        <f>+$C$13*'10 - 2011'!BE13</f>
        <v>0</v>
      </c>
      <c r="AD13" s="32">
        <f>+$C$13*'10 - 2011'!BF13</f>
        <v>0</v>
      </c>
      <c r="AE13" s="32">
        <f>+$C$13*'10 - 2011'!BG13</f>
        <v>0</v>
      </c>
      <c r="AF13" s="32">
        <f>+$C$13*'10 - 2011'!BH13</f>
        <v>106345.12207176667</v>
      </c>
      <c r="AG13" s="32">
        <f>+$C$13*'10 - 2011'!BI13</f>
        <v>106345.12207176667</v>
      </c>
      <c r="AH13" s="32">
        <f>+$C$13*'10 - 2011'!BJ13</f>
        <v>0</v>
      </c>
      <c r="AI13" s="2"/>
    </row>
    <row r="14" spans="1:35">
      <c r="A14" s="42">
        <v>7</v>
      </c>
      <c r="B14" s="32" t="str">
        <f>+'10 - 2011'!B14</f>
        <v>Auxiliar de Enfermeria</v>
      </c>
      <c r="C14" s="32">
        <f>+'10 - 2011'!AE14/'10 - 2011'!BK14</f>
        <v>11194.223375975438</v>
      </c>
      <c r="D14" s="32">
        <f>+$C$14*'10 - 2011'!AF14</f>
        <v>447768.93503901752</v>
      </c>
      <c r="E14" s="32">
        <f>+$C$14*'10 - 2011'!AG14</f>
        <v>111942.23375975438</v>
      </c>
      <c r="F14" s="32">
        <f>+$C$14*'10 - 2011'!AH14</f>
        <v>447768.93503901752</v>
      </c>
      <c r="G14" s="32">
        <f>+$C$14*'10 - 2011'!AI14</f>
        <v>0</v>
      </c>
      <c r="H14" s="32">
        <f>+$C$14*'10 - 2011'!AJ14</f>
        <v>0</v>
      </c>
      <c r="I14" s="32">
        <f>+$C$14*'10 - 2011'!AK14</f>
        <v>671653.40255852626</v>
      </c>
      <c r="J14" s="32">
        <f>+$C$14*'10 - 2011'!AL14</f>
        <v>0</v>
      </c>
      <c r="K14" s="32">
        <f>+$C$14*'10 - 2011'!AM14</f>
        <v>223884.46751950876</v>
      </c>
      <c r="L14" s="32">
        <f>+$C$14*'10 - 2011'!AN14</f>
        <v>0</v>
      </c>
      <c r="M14" s="32">
        <f>+$C$14*'10 - 2011'!AO14</f>
        <v>0</v>
      </c>
      <c r="N14" s="32">
        <f>+$C$14*'10 - 2011'!AP14</f>
        <v>0</v>
      </c>
      <c r="O14" s="32">
        <f>+$C$14*'10 - 2011'!AQ14</f>
        <v>0</v>
      </c>
      <c r="P14" s="32">
        <f>+$C$14*'10 - 2011'!AR14</f>
        <v>0</v>
      </c>
      <c r="Q14" s="32">
        <f>+$C$14*'10 - 2011'!AS14</f>
        <v>0</v>
      </c>
      <c r="R14" s="32">
        <f>+$C$14*'10 - 2011'!AT14</f>
        <v>0</v>
      </c>
      <c r="S14" s="32">
        <f>+$C$14*'10 - 2011'!AU14</f>
        <v>0</v>
      </c>
      <c r="T14" s="32">
        <f>+$C$14*'10 - 2011'!AV14</f>
        <v>0</v>
      </c>
      <c r="U14" s="32">
        <f>+$C$14*'10 - 2011'!AW14</f>
        <v>0</v>
      </c>
      <c r="V14" s="32">
        <f>+$C$14*'10 - 2011'!AX14</f>
        <v>0</v>
      </c>
      <c r="W14" s="32">
        <f>+$C$14*'10 - 2011'!AY14</f>
        <v>0</v>
      </c>
      <c r="X14" s="32">
        <f>+$C$14*'10 - 2011'!AZ14</f>
        <v>0</v>
      </c>
      <c r="Y14" s="32">
        <f>+$C$14*'10 - 2011'!BA14</f>
        <v>0</v>
      </c>
      <c r="Z14" s="32">
        <f>+$C$14*'10 - 2011'!BB14</f>
        <v>0</v>
      </c>
      <c r="AA14" s="32">
        <f>+$C$14*'10 - 2011'!BC14</f>
        <v>0</v>
      </c>
      <c r="AB14" s="32">
        <f>+$C$14*'10 - 2011'!BD14</f>
        <v>0</v>
      </c>
      <c r="AC14" s="32">
        <f>+$C$14*'10 - 2011'!BE14</f>
        <v>0</v>
      </c>
      <c r="AD14" s="32">
        <f>+$C$14*'10 - 2011'!BF14</f>
        <v>0</v>
      </c>
      <c r="AE14" s="32">
        <f>+$C$14*'10 - 2011'!BG14</f>
        <v>0</v>
      </c>
      <c r="AF14" s="32">
        <f>+$C$14*'10 - 2011'!BH14</f>
        <v>111942.23375975438</v>
      </c>
      <c r="AG14" s="32">
        <f>+$C$14*'10 - 2011'!BI14</f>
        <v>111942.23375975438</v>
      </c>
      <c r="AH14" s="32">
        <f>+$C$14*'10 - 2011'!BJ14</f>
        <v>0</v>
      </c>
      <c r="AI14" s="2"/>
    </row>
    <row r="15" spans="1:35">
      <c r="A15" s="42">
        <v>8</v>
      </c>
      <c r="B15" s="32" t="str">
        <f>+'10 - 2011'!B15</f>
        <v>Auxiliar de Enfermeria</v>
      </c>
      <c r="C15" s="32">
        <f>+'10 - 2011'!AE15/'10 - 2011'!BK15</f>
        <v>10766.034104122806</v>
      </c>
      <c r="D15" s="32">
        <f>+$C$15*'10 - 2011'!AF15</f>
        <v>430641.36416491226</v>
      </c>
      <c r="E15" s="32">
        <f>+$C$15*'10 - 2011'!AG15</f>
        <v>107660.34104122806</v>
      </c>
      <c r="F15" s="32">
        <f>+$C$15*'10 - 2011'!AH15</f>
        <v>430641.36416491226</v>
      </c>
      <c r="G15" s="32">
        <f>+$C$15*'10 - 2011'!AI15</f>
        <v>0</v>
      </c>
      <c r="H15" s="32">
        <f>+$C$15*'10 - 2011'!AJ15</f>
        <v>0</v>
      </c>
      <c r="I15" s="32">
        <f>+$C$15*'10 - 2011'!AK15</f>
        <v>645962.04624736833</v>
      </c>
      <c r="J15" s="32">
        <f>+$C$15*'10 - 2011'!AL15</f>
        <v>0</v>
      </c>
      <c r="K15" s="32">
        <f>+$C$15*'10 - 2011'!AM15</f>
        <v>215320.68208245613</v>
      </c>
      <c r="L15" s="32">
        <f>+$C$15*'10 - 2011'!AN15</f>
        <v>0</v>
      </c>
      <c r="M15" s="32">
        <f>+$C$15*'10 - 2011'!AO15</f>
        <v>0</v>
      </c>
      <c r="N15" s="32">
        <f>+$C$15*'10 - 2011'!AP15</f>
        <v>0</v>
      </c>
      <c r="O15" s="32">
        <f>+$C$15*'10 - 2011'!AQ15</f>
        <v>0</v>
      </c>
      <c r="P15" s="32">
        <f>+$C$15*'10 - 2011'!AR15</f>
        <v>0</v>
      </c>
      <c r="Q15" s="32">
        <f>+$C$15*'10 - 2011'!AS15</f>
        <v>0</v>
      </c>
      <c r="R15" s="32">
        <f>+$C$15*'10 - 2011'!AT15</f>
        <v>0</v>
      </c>
      <c r="S15" s="32">
        <f>+$C$15*'10 - 2011'!AU15</f>
        <v>0</v>
      </c>
      <c r="T15" s="32">
        <f>+$C$15*'10 - 2011'!AV15</f>
        <v>0</v>
      </c>
      <c r="U15" s="32">
        <f>+$C$15*'10 - 2011'!AW15</f>
        <v>0</v>
      </c>
      <c r="V15" s="32">
        <f>+$C$15*'10 - 2011'!AX15</f>
        <v>0</v>
      </c>
      <c r="W15" s="32">
        <f>+$C$15*'10 - 2011'!AY15</f>
        <v>0</v>
      </c>
      <c r="X15" s="32">
        <f>+$C$15*'10 - 2011'!AZ15</f>
        <v>0</v>
      </c>
      <c r="Y15" s="32">
        <f>+$C$15*'10 - 2011'!BA15</f>
        <v>0</v>
      </c>
      <c r="Z15" s="32">
        <f>+$C$15*'10 - 2011'!BB15</f>
        <v>0</v>
      </c>
      <c r="AA15" s="32">
        <f>+$C$15*'10 - 2011'!BC15</f>
        <v>0</v>
      </c>
      <c r="AB15" s="32">
        <f>+$C$15*'10 - 2011'!BD15</f>
        <v>0</v>
      </c>
      <c r="AC15" s="32">
        <f>+$C$15*'10 - 2011'!BE15</f>
        <v>0</v>
      </c>
      <c r="AD15" s="32">
        <f>+$C$15*'10 - 2011'!BF15</f>
        <v>0</v>
      </c>
      <c r="AE15" s="32">
        <f>+$C$15*'10 - 2011'!BG15</f>
        <v>0</v>
      </c>
      <c r="AF15" s="32">
        <f>+$C$15*'10 - 2011'!BH15</f>
        <v>107660.34104122806</v>
      </c>
      <c r="AG15" s="32">
        <f>+$C$15*'10 - 2011'!BI15</f>
        <v>107660.34104122806</v>
      </c>
      <c r="AH15" s="32">
        <f>+$C$15*'10 - 2011'!BJ15</f>
        <v>0</v>
      </c>
      <c r="AI15" s="2"/>
    </row>
    <row r="16" spans="1:35">
      <c r="A16" s="42">
        <v>9</v>
      </c>
      <c r="B16" s="32" t="str">
        <f>+'10 - 2011'!B16</f>
        <v>Auxiliar de Enfermeria</v>
      </c>
      <c r="C16" s="32">
        <f>+'10 - 2011'!AE16/'10 - 2011'!BK16</f>
        <v>11373.795032722806</v>
      </c>
      <c r="D16" s="32">
        <f>+$C$16*'10 - 2011'!AF16</f>
        <v>454951.80130891223</v>
      </c>
      <c r="E16" s="32">
        <f>+$C$16*'10 - 2011'!AG16</f>
        <v>113737.95032722806</v>
      </c>
      <c r="F16" s="32">
        <f>+$C$16*'10 - 2011'!AH16</f>
        <v>454951.80130891223</v>
      </c>
      <c r="G16" s="32">
        <f>+$C$16*'10 - 2011'!AI16</f>
        <v>0</v>
      </c>
      <c r="H16" s="32">
        <f>+$C$16*'10 - 2011'!AJ16</f>
        <v>0</v>
      </c>
      <c r="I16" s="32">
        <f>+$C$16*'10 - 2011'!AK16</f>
        <v>682427.70196336834</v>
      </c>
      <c r="J16" s="32">
        <f>+$C$16*'10 - 2011'!AL16</f>
        <v>0</v>
      </c>
      <c r="K16" s="32">
        <f>+$C$16*'10 - 2011'!AM16</f>
        <v>227475.90065445611</v>
      </c>
      <c r="L16" s="32">
        <f>+$C$16*'10 - 2011'!AN16</f>
        <v>0</v>
      </c>
      <c r="M16" s="32">
        <f>+$C$16*'10 - 2011'!AO16</f>
        <v>0</v>
      </c>
      <c r="N16" s="32">
        <f>+$C$16*'10 - 2011'!AP16</f>
        <v>0</v>
      </c>
      <c r="O16" s="32">
        <f>+$C$16*'10 - 2011'!AQ16</f>
        <v>0</v>
      </c>
      <c r="P16" s="32">
        <f>+$C$16*'10 - 2011'!AR16</f>
        <v>0</v>
      </c>
      <c r="Q16" s="32">
        <f>+$C$16*'10 - 2011'!AS16</f>
        <v>0</v>
      </c>
      <c r="R16" s="32">
        <f>+$C$16*'10 - 2011'!AT16</f>
        <v>0</v>
      </c>
      <c r="S16" s="32">
        <f>+$C$16*'10 - 2011'!AU16</f>
        <v>0</v>
      </c>
      <c r="T16" s="32">
        <f>+$C$16*'10 - 2011'!AV16</f>
        <v>0</v>
      </c>
      <c r="U16" s="32">
        <f>+$C$16*'10 - 2011'!AW16</f>
        <v>0</v>
      </c>
      <c r="V16" s="32">
        <f>+$C$16*'10 - 2011'!AX16</f>
        <v>0</v>
      </c>
      <c r="W16" s="32">
        <f>+$C$16*'10 - 2011'!AY16</f>
        <v>0</v>
      </c>
      <c r="X16" s="32">
        <f>+$C$16*'10 - 2011'!AZ16</f>
        <v>0</v>
      </c>
      <c r="Y16" s="32">
        <f>+$C$16*'10 - 2011'!BA16</f>
        <v>0</v>
      </c>
      <c r="Z16" s="32">
        <f>+$C$16*'10 - 2011'!BB16</f>
        <v>0</v>
      </c>
      <c r="AA16" s="32">
        <f>+$C$16*'10 - 2011'!BC16</f>
        <v>0</v>
      </c>
      <c r="AB16" s="32">
        <f>+$C$16*'10 - 2011'!BD16</f>
        <v>0</v>
      </c>
      <c r="AC16" s="32">
        <f>+$C$16*'10 - 2011'!BE16</f>
        <v>0</v>
      </c>
      <c r="AD16" s="32">
        <f>+$C$16*'10 - 2011'!BF16</f>
        <v>0</v>
      </c>
      <c r="AE16" s="32">
        <f>+$C$16*'10 - 2011'!BG16</f>
        <v>0</v>
      </c>
      <c r="AF16" s="32">
        <f>+$C$16*'10 - 2011'!BH16</f>
        <v>113737.95032722806</v>
      </c>
      <c r="AG16" s="32">
        <f>+$C$16*'10 - 2011'!BI16</f>
        <v>113737.95032722806</v>
      </c>
      <c r="AH16" s="32">
        <f>+$C$16*'10 - 2011'!BJ16</f>
        <v>0</v>
      </c>
      <c r="AI16" s="2"/>
    </row>
    <row r="17" spans="1:35">
      <c r="A17" s="42">
        <v>10</v>
      </c>
      <c r="B17" s="32" t="str">
        <f>+'10 - 2011'!B17</f>
        <v>Conductor Ambulancia</v>
      </c>
      <c r="C17" s="32">
        <f>+'10 - 2011'!AE17/'10 - 2011'!BK17</f>
        <v>9774.8836753074083</v>
      </c>
      <c r="D17" s="32">
        <f>+$C$17*'10 - 2011'!AF17</f>
        <v>0</v>
      </c>
      <c r="E17" s="32">
        <f>+$C$17*'10 - 2011'!AG17</f>
        <v>0</v>
      </c>
      <c r="F17" s="32">
        <f>+$C$17*'10 - 2011'!AH17</f>
        <v>0</v>
      </c>
      <c r="G17" s="32">
        <f>+$C$17*'10 - 2011'!AI17</f>
        <v>0</v>
      </c>
      <c r="H17" s="32">
        <f>+$C$17*'10 - 2011'!AJ17</f>
        <v>0</v>
      </c>
      <c r="I17" s="32">
        <f>+$C$17*'10 - 2011'!AK17</f>
        <v>0</v>
      </c>
      <c r="J17" s="32">
        <f>+$C$17*'10 - 2011'!AL17</f>
        <v>0</v>
      </c>
      <c r="K17" s="32">
        <f>+$C$17*'10 - 2011'!AM17</f>
        <v>0</v>
      </c>
      <c r="L17" s="32">
        <f>+$C$17*'10 - 2011'!AN17</f>
        <v>0</v>
      </c>
      <c r="M17" s="32">
        <f>+$C$17*'10 - 2011'!AO17</f>
        <v>0</v>
      </c>
      <c r="N17" s="32">
        <f>+$C$17*'10 - 2011'!AP17</f>
        <v>0</v>
      </c>
      <c r="O17" s="32">
        <f>+$C$17*'10 - 2011'!AQ17</f>
        <v>0</v>
      </c>
      <c r="P17" s="32">
        <f>+$C$17*'10 - 2011'!AR17</f>
        <v>0</v>
      </c>
      <c r="Q17" s="32">
        <f>+$C$17*'10 - 2011'!AS17</f>
        <v>0</v>
      </c>
      <c r="R17" s="32">
        <f>+$C$17*'10 - 2011'!AT17</f>
        <v>0</v>
      </c>
      <c r="S17" s="32">
        <f>+$C$17*'10 - 2011'!AU17</f>
        <v>0</v>
      </c>
      <c r="T17" s="32">
        <f>+$C$17*'10 - 2011'!AV17</f>
        <v>0</v>
      </c>
      <c r="U17" s="32">
        <f>+$C$17*'10 - 2011'!AW17</f>
        <v>0</v>
      </c>
      <c r="V17" s="32">
        <f>+$C$17*'10 - 2011'!AX17</f>
        <v>0</v>
      </c>
      <c r="W17" s="32">
        <f>+$C$17*'10 - 2011'!AY17</f>
        <v>0</v>
      </c>
      <c r="X17" s="32">
        <f>+$C$17*'10 - 2011'!AZ17</f>
        <v>0</v>
      </c>
      <c r="Y17" s="32">
        <f>+$C$17*'10 - 2011'!BA17</f>
        <v>0</v>
      </c>
      <c r="Z17" s="32">
        <f>+$C$17*'10 - 2011'!BB17</f>
        <v>0</v>
      </c>
      <c r="AA17" s="32">
        <f>+$C$17*'10 - 2011'!BC17</f>
        <v>0</v>
      </c>
      <c r="AB17" s="32">
        <f>+$C$17*'10 - 2011'!BD17</f>
        <v>0</v>
      </c>
      <c r="AC17" s="32">
        <f>+$C$17*'10 - 2011'!BE17</f>
        <v>0</v>
      </c>
      <c r="AD17" s="32">
        <f>+$C$17*'10 - 2011'!BF17</f>
        <v>0</v>
      </c>
      <c r="AE17" s="32">
        <f>+$C$17*'10 - 2011'!BG17</f>
        <v>0</v>
      </c>
      <c r="AF17" s="32">
        <f>+$C$17*'10 - 2011'!BH17</f>
        <v>0</v>
      </c>
      <c r="AG17" s="32">
        <f>+$C$17*'10 - 2011'!BI17</f>
        <v>1759479.0615553334</v>
      </c>
      <c r="AH17" s="32">
        <f>+$C$17*'10 - 2011'!BJ17</f>
        <v>0</v>
      </c>
      <c r="AI17" s="2"/>
    </row>
    <row r="18" spans="1:35">
      <c r="A18" s="42">
        <v>11</v>
      </c>
      <c r="B18" s="32" t="str">
        <f>+'10 - 2011'!B18</f>
        <v>Auxiliar de Enfermeria</v>
      </c>
      <c r="C18" s="32">
        <f>+'10 - 2011'!AE18/'10 - 2011'!BK18</f>
        <v>9774.8836753074083</v>
      </c>
      <c r="D18" s="32">
        <f>+$C$18*'10 - 2011'!AF18</f>
        <v>390995.34701229632</v>
      </c>
      <c r="E18" s="32">
        <f>+$C$18*'10 - 2011'!AG18</f>
        <v>97748.83675307408</v>
      </c>
      <c r="F18" s="32">
        <f>+$C$18*'10 - 2011'!AH18</f>
        <v>390995.34701229632</v>
      </c>
      <c r="G18" s="32">
        <f>+$C$18*'10 - 2011'!AI18</f>
        <v>0</v>
      </c>
      <c r="H18" s="32">
        <f>+$C$18*'10 - 2011'!AJ18</f>
        <v>0</v>
      </c>
      <c r="I18" s="32">
        <f>+$C$18*'10 - 2011'!AK18</f>
        <v>586493.02051844448</v>
      </c>
      <c r="J18" s="32">
        <f>+$C$18*'10 - 2011'!AL18</f>
        <v>0</v>
      </c>
      <c r="K18" s="32">
        <f>+$C$18*'10 - 2011'!AM18</f>
        <v>195497.67350614816</v>
      </c>
      <c r="L18" s="32">
        <f>+$C$18*'10 - 2011'!AN18</f>
        <v>0</v>
      </c>
      <c r="M18" s="32">
        <f>+$C$18*'10 - 2011'!AO18</f>
        <v>0</v>
      </c>
      <c r="N18" s="32">
        <f>+$C$18*'10 - 2011'!AP18</f>
        <v>0</v>
      </c>
      <c r="O18" s="32">
        <f>+$C$18*'10 - 2011'!AQ18</f>
        <v>0</v>
      </c>
      <c r="P18" s="32">
        <f>+$C$18*'10 - 2011'!AR18</f>
        <v>0</v>
      </c>
      <c r="Q18" s="32">
        <f>+$C$18*'10 - 2011'!AS18</f>
        <v>0</v>
      </c>
      <c r="R18" s="32">
        <f>+$C$18*'10 - 2011'!AT18</f>
        <v>0</v>
      </c>
      <c r="S18" s="32">
        <f>+$C$18*'10 - 2011'!AU18</f>
        <v>0</v>
      </c>
      <c r="T18" s="32">
        <f>+$C$18*'10 - 2011'!AV18</f>
        <v>0</v>
      </c>
      <c r="U18" s="32">
        <f>+$C$18*'10 - 2011'!AW18</f>
        <v>0</v>
      </c>
      <c r="V18" s="32">
        <f>+$C$18*'10 - 2011'!AX18</f>
        <v>0</v>
      </c>
      <c r="W18" s="32">
        <f>+$C$18*'10 - 2011'!AY18</f>
        <v>0</v>
      </c>
      <c r="X18" s="32">
        <f>+$C$18*'10 - 2011'!AZ18</f>
        <v>0</v>
      </c>
      <c r="Y18" s="32">
        <f>+$C$18*'10 - 2011'!BA18</f>
        <v>0</v>
      </c>
      <c r="Z18" s="32">
        <f>+$C$18*'10 - 2011'!BB18</f>
        <v>0</v>
      </c>
      <c r="AA18" s="32">
        <f>+$C$18*'10 - 2011'!BC18</f>
        <v>0</v>
      </c>
      <c r="AB18" s="32">
        <f>+$C$18*'10 - 2011'!BD18</f>
        <v>0</v>
      </c>
      <c r="AC18" s="32">
        <f>+$C$18*'10 - 2011'!BE18</f>
        <v>0</v>
      </c>
      <c r="AD18" s="32">
        <f>+$C$18*'10 - 2011'!BF18</f>
        <v>0</v>
      </c>
      <c r="AE18" s="32">
        <f>+$C$18*'10 - 2011'!BG18</f>
        <v>0</v>
      </c>
      <c r="AF18" s="32">
        <f>+$C$18*'10 - 2011'!BH18</f>
        <v>0</v>
      </c>
      <c r="AG18" s="32">
        <f>+$C$18*'10 - 2011'!BI18</f>
        <v>97748.83675307408</v>
      </c>
      <c r="AH18" s="32">
        <f>+$C$18*'10 - 2011'!BJ18</f>
        <v>0</v>
      </c>
      <c r="AI18" s="2"/>
    </row>
    <row r="19" spans="1:35">
      <c r="A19" s="42">
        <v>12</v>
      </c>
      <c r="B19" s="32" t="str">
        <f>+'10 - 2011'!B19</f>
        <v>Auxiliar de Enfermeria</v>
      </c>
      <c r="C19" s="32">
        <f>+'10 - 2011'!AE19/'10 - 2011'!BK19</f>
        <v>9774.8836753074083</v>
      </c>
      <c r="D19" s="32">
        <f>+$C$19*'10 - 2011'!AF19</f>
        <v>390995.34701229632</v>
      </c>
      <c r="E19" s="32">
        <f>+$C$19*'10 - 2011'!AG19</f>
        <v>97748.83675307408</v>
      </c>
      <c r="F19" s="32">
        <f>+$C$19*'10 - 2011'!AH19</f>
        <v>390995.34701229632</v>
      </c>
      <c r="G19" s="32">
        <f>+$C$19*'10 - 2011'!AI19</f>
        <v>0</v>
      </c>
      <c r="H19" s="32">
        <f>+$C$19*'10 - 2011'!AJ19</f>
        <v>0</v>
      </c>
      <c r="I19" s="32">
        <f>+$C$19*'10 - 2011'!AK19</f>
        <v>586493.02051844448</v>
      </c>
      <c r="J19" s="32">
        <f>+$C$19*'10 - 2011'!AL19</f>
        <v>0</v>
      </c>
      <c r="K19" s="32">
        <f>+$C$19*'10 - 2011'!AM19</f>
        <v>195497.67350614816</v>
      </c>
      <c r="L19" s="32">
        <f>+$C$19*'10 - 2011'!AN19</f>
        <v>0</v>
      </c>
      <c r="M19" s="32">
        <f>+$C$19*'10 - 2011'!AO19</f>
        <v>0</v>
      </c>
      <c r="N19" s="32">
        <f>+$C$19*'10 - 2011'!AP19</f>
        <v>0</v>
      </c>
      <c r="O19" s="32">
        <f>+$C$19*'10 - 2011'!AQ19</f>
        <v>0</v>
      </c>
      <c r="P19" s="32">
        <f>+$C$19*'10 - 2011'!AR19</f>
        <v>0</v>
      </c>
      <c r="Q19" s="32">
        <f>+$C$19*'10 - 2011'!AS19</f>
        <v>0</v>
      </c>
      <c r="R19" s="32">
        <f>+$C$19*'10 - 2011'!AT19</f>
        <v>0</v>
      </c>
      <c r="S19" s="32">
        <f>+$C$19*'10 - 2011'!AU19</f>
        <v>0</v>
      </c>
      <c r="T19" s="32">
        <f>+$C$19*'10 - 2011'!AV19</f>
        <v>0</v>
      </c>
      <c r="U19" s="32">
        <f>+$C$19*'10 - 2011'!AW19</f>
        <v>0</v>
      </c>
      <c r="V19" s="32">
        <f>+$C$19*'10 - 2011'!AX19</f>
        <v>0</v>
      </c>
      <c r="W19" s="32">
        <f>+$C$19*'10 - 2011'!AY19</f>
        <v>0</v>
      </c>
      <c r="X19" s="32">
        <f>+$C$19*'10 - 2011'!AZ19</f>
        <v>0</v>
      </c>
      <c r="Y19" s="32">
        <f>+$C$19*'10 - 2011'!BA19</f>
        <v>0</v>
      </c>
      <c r="Z19" s="32">
        <f>+$C$19*'10 - 2011'!BB19</f>
        <v>0</v>
      </c>
      <c r="AA19" s="32">
        <f>+$C$19*'10 - 2011'!BC19</f>
        <v>0</v>
      </c>
      <c r="AB19" s="32">
        <f>+$C$19*'10 - 2011'!BD19</f>
        <v>0</v>
      </c>
      <c r="AC19" s="32">
        <f>+$C$19*'10 - 2011'!BE19</f>
        <v>0</v>
      </c>
      <c r="AD19" s="32">
        <f>+$C$19*'10 - 2011'!BF19</f>
        <v>0</v>
      </c>
      <c r="AE19" s="32">
        <f>+$C$19*'10 - 2011'!BG19</f>
        <v>0</v>
      </c>
      <c r="AF19" s="32">
        <f>+$C$19*'10 - 2011'!BH19</f>
        <v>0</v>
      </c>
      <c r="AG19" s="32">
        <f>+$C$19*'10 - 2011'!BI19</f>
        <v>97748.83675307408</v>
      </c>
      <c r="AH19" s="32">
        <f>+$C$19*'10 - 2011'!BJ19</f>
        <v>0</v>
      </c>
      <c r="AI19" s="2"/>
    </row>
    <row r="20" spans="1:35">
      <c r="A20" s="42">
        <v>13</v>
      </c>
      <c r="B20" s="32" t="str">
        <f>+'10 - 2011'!B20</f>
        <v>Auxiliar de Enfermeria</v>
      </c>
      <c r="C20" s="32">
        <f>+'10 - 2011'!AE20/'10 - 2011'!BK20</f>
        <v>9774.8836753074083</v>
      </c>
      <c r="D20" s="32">
        <f>+$C$20*'10 - 2011'!AF20</f>
        <v>390995.34701229632</v>
      </c>
      <c r="E20" s="32">
        <f>+$C$20*'10 - 2011'!AG20</f>
        <v>97748.83675307408</v>
      </c>
      <c r="F20" s="32">
        <f>+$C$20*'10 - 2011'!AH20</f>
        <v>390995.34701229632</v>
      </c>
      <c r="G20" s="32">
        <f>+$C$20*'10 - 2011'!AI20</f>
        <v>0</v>
      </c>
      <c r="H20" s="32">
        <f>+$C$20*'10 - 2011'!AJ20</f>
        <v>0</v>
      </c>
      <c r="I20" s="32">
        <f>+$C$20*'10 - 2011'!AK20</f>
        <v>586493.02051844448</v>
      </c>
      <c r="J20" s="32">
        <f>+$C$20*'10 - 2011'!AL20</f>
        <v>0</v>
      </c>
      <c r="K20" s="32">
        <f>+$C$20*'10 - 2011'!AM20</f>
        <v>195497.67350614816</v>
      </c>
      <c r="L20" s="32">
        <f>+$C$20*'10 - 2011'!AN20</f>
        <v>0</v>
      </c>
      <c r="M20" s="32">
        <f>+$C$20*'10 - 2011'!AO20</f>
        <v>0</v>
      </c>
      <c r="N20" s="32">
        <f>+$C$20*'10 - 2011'!AP20</f>
        <v>0</v>
      </c>
      <c r="O20" s="32">
        <f>+$C$20*'10 - 2011'!AQ20</f>
        <v>0</v>
      </c>
      <c r="P20" s="32">
        <f>+$C$20*'10 - 2011'!AR20</f>
        <v>0</v>
      </c>
      <c r="Q20" s="32">
        <f>+$C$20*'10 - 2011'!AS20</f>
        <v>0</v>
      </c>
      <c r="R20" s="32">
        <f>+$C$20*'10 - 2011'!AT20</f>
        <v>0</v>
      </c>
      <c r="S20" s="32">
        <f>+$C$20*'10 - 2011'!AU20</f>
        <v>0</v>
      </c>
      <c r="T20" s="32">
        <f>+$C$20*'10 - 2011'!AV20</f>
        <v>0</v>
      </c>
      <c r="U20" s="32">
        <f>+$C$20*'10 - 2011'!AW20</f>
        <v>0</v>
      </c>
      <c r="V20" s="32">
        <f>+$C$20*'10 - 2011'!AX20</f>
        <v>0</v>
      </c>
      <c r="W20" s="32">
        <f>+$C$20*'10 - 2011'!AY20</f>
        <v>0</v>
      </c>
      <c r="X20" s="32">
        <f>+$C$20*'10 - 2011'!AZ20</f>
        <v>0</v>
      </c>
      <c r="Y20" s="32">
        <f>+$C$20*'10 - 2011'!BA20</f>
        <v>0</v>
      </c>
      <c r="Z20" s="32">
        <f>+$C$20*'10 - 2011'!BB20</f>
        <v>0</v>
      </c>
      <c r="AA20" s="32">
        <f>+$C$20*'10 - 2011'!BC20</f>
        <v>0</v>
      </c>
      <c r="AB20" s="32">
        <f>+$C$20*'10 - 2011'!BD20</f>
        <v>0</v>
      </c>
      <c r="AC20" s="32">
        <f>+$C$20*'10 - 2011'!BE20</f>
        <v>0</v>
      </c>
      <c r="AD20" s="32">
        <f>+$C$20*'10 - 2011'!BF20</f>
        <v>0</v>
      </c>
      <c r="AE20" s="32">
        <f>+$C$20*'10 - 2011'!BG20</f>
        <v>0</v>
      </c>
      <c r="AF20" s="32">
        <f>+$C$20*'10 - 2011'!BH20</f>
        <v>0</v>
      </c>
      <c r="AG20" s="32">
        <f>+$C$20*'10 - 2011'!BI20</f>
        <v>97748.83675307408</v>
      </c>
      <c r="AH20" s="32">
        <f>+$C$20*'10 - 2011'!BJ20</f>
        <v>0</v>
      </c>
      <c r="AI20" s="2"/>
    </row>
    <row r="21" spans="1:35">
      <c r="A21" s="42">
        <v>14</v>
      </c>
      <c r="B21" s="32" t="str">
        <f>+'10 - 2011'!B21</f>
        <v>Auxiliar de Enfermeria</v>
      </c>
      <c r="C21" s="32">
        <f>+'10 - 2011'!AE21/'10 - 2011'!BK21</f>
        <v>9260.4161134491242</v>
      </c>
      <c r="D21" s="32">
        <f>+$C$21*'10 - 2011'!AF21</f>
        <v>0</v>
      </c>
      <c r="E21" s="32">
        <f>+$C$21*'10 - 2011'!AG21</f>
        <v>0</v>
      </c>
      <c r="F21" s="32">
        <f>+$C$21*'10 - 2011'!AH21</f>
        <v>0</v>
      </c>
      <c r="G21" s="32">
        <f>+$C$21*'10 - 2011'!AI21</f>
        <v>0</v>
      </c>
      <c r="H21" s="32">
        <f>+$C$21*'10 - 2011'!AJ21</f>
        <v>0</v>
      </c>
      <c r="I21" s="32">
        <f>+$C$21*'10 - 2011'!AK21</f>
        <v>0</v>
      </c>
      <c r="J21" s="32">
        <f>+$C$21*'10 - 2011'!AL21</f>
        <v>0</v>
      </c>
      <c r="K21" s="32">
        <f>+$C$21*'10 - 2011'!AM21</f>
        <v>0</v>
      </c>
      <c r="L21" s="32">
        <f>+$C$21*'10 - 2011'!AN21</f>
        <v>0</v>
      </c>
      <c r="M21" s="32">
        <f>+$C$21*'10 - 2011'!AO21</f>
        <v>0</v>
      </c>
      <c r="N21" s="32">
        <f>+$C$21*'10 - 2011'!AP21</f>
        <v>0</v>
      </c>
      <c r="O21" s="32">
        <f>+$C$21*'10 - 2011'!AQ21</f>
        <v>0</v>
      </c>
      <c r="P21" s="32">
        <f>+$C$21*'10 - 2011'!AR21</f>
        <v>0</v>
      </c>
      <c r="Q21" s="32">
        <f>+$C$21*'10 - 2011'!AS21</f>
        <v>0</v>
      </c>
      <c r="R21" s="32">
        <f>+$C$21*'10 - 2011'!AT21</f>
        <v>0</v>
      </c>
      <c r="S21" s="32">
        <f>+$C$21*'10 - 2011'!AU21</f>
        <v>0</v>
      </c>
      <c r="T21" s="32">
        <f>+$C$21*'10 - 2011'!AV21</f>
        <v>0</v>
      </c>
      <c r="U21" s="32">
        <f>+$C$21*'10 - 2011'!AW21</f>
        <v>0</v>
      </c>
      <c r="V21" s="32">
        <f>+$C$21*'10 - 2011'!AX21</f>
        <v>0</v>
      </c>
      <c r="W21" s="32">
        <f>+$C$21*'10 - 2011'!AY21</f>
        <v>0</v>
      </c>
      <c r="X21" s="32">
        <f>+$C$21*'10 - 2011'!AZ21</f>
        <v>0</v>
      </c>
      <c r="Y21" s="32">
        <f>+$C$21*'10 - 2011'!BA21</f>
        <v>0</v>
      </c>
      <c r="Z21" s="32">
        <f>+$C$21*'10 - 2011'!BB21</f>
        <v>0</v>
      </c>
      <c r="AA21" s="32">
        <f>+$C$21*'10 - 2011'!BC21</f>
        <v>0</v>
      </c>
      <c r="AB21" s="32">
        <f>+$C$21*'10 - 2011'!BD21</f>
        <v>0</v>
      </c>
      <c r="AC21" s="32">
        <f>+$C$21*'10 - 2011'!BE21</f>
        <v>0</v>
      </c>
      <c r="AD21" s="32">
        <f>+$C$21*'10 - 2011'!BF21</f>
        <v>1666874.9004208425</v>
      </c>
      <c r="AE21" s="32">
        <f>+$C$21*'10 - 2011'!BG21</f>
        <v>0</v>
      </c>
      <c r="AF21" s="32">
        <f>+$C$21*'10 - 2011'!BH21</f>
        <v>0</v>
      </c>
      <c r="AG21" s="32">
        <f>+$C$21*'10 - 2011'!BI21</f>
        <v>92604.161134491238</v>
      </c>
      <c r="AH21" s="32">
        <f>+$C$21*'10 - 2011'!BJ21</f>
        <v>0</v>
      </c>
      <c r="AI21" s="2"/>
    </row>
    <row r="22" spans="1:35">
      <c r="A22" s="42">
        <v>15</v>
      </c>
      <c r="B22" s="32" t="str">
        <f>+'10 - 2011'!B22</f>
        <v>Auxiliar de Enfermeria</v>
      </c>
      <c r="C22" s="32">
        <f>+'10 - 2011'!AE22/'10 - 2011'!BK22</f>
        <v>9925.3264368740747</v>
      </c>
      <c r="D22" s="32">
        <f>+$C$22*'10 - 2011'!AF22</f>
        <v>397013.05747496302</v>
      </c>
      <c r="E22" s="32">
        <f>+$C$22*'10 - 2011'!AG22</f>
        <v>99253.264368740754</v>
      </c>
      <c r="F22" s="32">
        <f>+$C$22*'10 - 2011'!AH22</f>
        <v>397013.05747496302</v>
      </c>
      <c r="G22" s="32">
        <f>+$C$22*'10 - 2011'!AI22</f>
        <v>0</v>
      </c>
      <c r="H22" s="32">
        <f>+$C$22*'10 - 2011'!AJ22</f>
        <v>0</v>
      </c>
      <c r="I22" s="32">
        <f>+$C$22*'10 - 2011'!AK22</f>
        <v>595519.58621244447</v>
      </c>
      <c r="J22" s="32">
        <f>+$C$22*'10 - 2011'!AL22</f>
        <v>0</v>
      </c>
      <c r="K22" s="32">
        <f>+$C$22*'10 - 2011'!AM22</f>
        <v>198506.52873748151</v>
      </c>
      <c r="L22" s="32">
        <f>+$C$22*'10 - 2011'!AN22</f>
        <v>0</v>
      </c>
      <c r="M22" s="32">
        <f>+$C$22*'10 - 2011'!AO22</f>
        <v>0</v>
      </c>
      <c r="N22" s="32">
        <f>+$C$22*'10 - 2011'!AP22</f>
        <v>0</v>
      </c>
      <c r="O22" s="32">
        <f>+$C$22*'10 - 2011'!AQ22</f>
        <v>0</v>
      </c>
      <c r="P22" s="32">
        <f>+$C$22*'10 - 2011'!AR22</f>
        <v>0</v>
      </c>
      <c r="Q22" s="32">
        <f>+$C$22*'10 - 2011'!AS22</f>
        <v>0</v>
      </c>
      <c r="R22" s="32">
        <f>+$C$22*'10 - 2011'!AT22</f>
        <v>0</v>
      </c>
      <c r="S22" s="32">
        <f>+$C$22*'10 - 2011'!AU22</f>
        <v>0</v>
      </c>
      <c r="T22" s="32">
        <f>+$C$22*'10 - 2011'!AV22</f>
        <v>0</v>
      </c>
      <c r="U22" s="32">
        <f>+$C$22*'10 - 2011'!AW22</f>
        <v>0</v>
      </c>
      <c r="V22" s="32">
        <f>+$C$22*'10 - 2011'!AX22</f>
        <v>0</v>
      </c>
      <c r="W22" s="32">
        <f>+$C$22*'10 - 2011'!AY22</f>
        <v>0</v>
      </c>
      <c r="X22" s="32">
        <f>+$C$22*'10 - 2011'!AZ22</f>
        <v>0</v>
      </c>
      <c r="Y22" s="32">
        <f>+$C$22*'10 - 2011'!BA22</f>
        <v>0</v>
      </c>
      <c r="Z22" s="32">
        <f>+$C$22*'10 - 2011'!BB22</f>
        <v>0</v>
      </c>
      <c r="AA22" s="32">
        <f>+$C$22*'10 - 2011'!BC22</f>
        <v>0</v>
      </c>
      <c r="AB22" s="32">
        <f>+$C$22*'10 - 2011'!BD22</f>
        <v>0</v>
      </c>
      <c r="AC22" s="32">
        <f>+$C$22*'10 - 2011'!BE22</f>
        <v>0</v>
      </c>
      <c r="AD22" s="32">
        <f>+$C$22*'10 - 2011'!BF22</f>
        <v>0</v>
      </c>
      <c r="AE22" s="32">
        <f>+$C$22*'10 - 2011'!BG22</f>
        <v>0</v>
      </c>
      <c r="AF22" s="32">
        <f>+$C$22*'10 - 2011'!BH22</f>
        <v>0</v>
      </c>
      <c r="AG22" s="32">
        <f>+$C$22*'10 - 2011'!BI22</f>
        <v>99253.264368740754</v>
      </c>
      <c r="AH22" s="32">
        <f>+$C$22*'10 - 2011'!BJ22</f>
        <v>0</v>
      </c>
      <c r="AI22" s="2"/>
    </row>
    <row r="23" spans="1:35" ht="29.4" thickBot="1">
      <c r="A23" s="42">
        <v>16</v>
      </c>
      <c r="B23" s="32" t="str">
        <f>+'10 - 2011'!B23</f>
        <v>Operativo de Servicios Generales</v>
      </c>
      <c r="C23" s="32">
        <f>+'10 - 2011'!AE23/'10 - 2011'!BK23</f>
        <v>14573.523406744443</v>
      </c>
      <c r="D23" s="32">
        <f>+$C$23*'10 - 2011'!AF23</f>
        <v>291470.46813488886</v>
      </c>
      <c r="E23" s="32">
        <f>+$C$23*'10 - 2011'!AG23</f>
        <v>145735.23406744443</v>
      </c>
      <c r="F23" s="32">
        <f>+$C$23*'10 - 2011'!AH23</f>
        <v>291470.46813488886</v>
      </c>
      <c r="G23" s="32">
        <f>+$C$23*'10 - 2011'!AI23</f>
        <v>0</v>
      </c>
      <c r="H23" s="32">
        <f>+$C$23*'10 - 2011'!AJ23</f>
        <v>145735.23406744443</v>
      </c>
      <c r="I23" s="32">
        <f>+$C$23*'10 - 2011'!AK23</f>
        <v>218602.85110116666</v>
      </c>
      <c r="J23" s="32">
        <f>+$C$23*'10 - 2011'!AL23</f>
        <v>0</v>
      </c>
      <c r="K23" s="32">
        <f>+$C$23*'10 - 2011'!AM23</f>
        <v>291470.46813488886</v>
      </c>
      <c r="L23" s="32">
        <f>+$C$23*'10 - 2011'!AN23</f>
        <v>0</v>
      </c>
      <c r="M23" s="32">
        <f>+$C$23*'10 - 2011'!AO23</f>
        <v>0</v>
      </c>
      <c r="N23" s="32">
        <f>+$C$23*'10 - 2011'!AP23</f>
        <v>0</v>
      </c>
      <c r="O23" s="32">
        <f>+$C$23*'10 - 2011'!AQ23</f>
        <v>0</v>
      </c>
      <c r="P23" s="32">
        <f>+$C$23*'10 - 2011'!AR23</f>
        <v>0</v>
      </c>
      <c r="Q23" s="32">
        <f>+$C$23*'10 - 2011'!AS23</f>
        <v>0</v>
      </c>
      <c r="R23" s="32">
        <f>+$C$23*'10 - 2011'!AT23</f>
        <v>0</v>
      </c>
      <c r="S23" s="32">
        <f>+$C$23*'10 - 2011'!AU23</f>
        <v>145735.23406744443</v>
      </c>
      <c r="T23" s="32">
        <f>+$C$23*'10 - 2011'!AV23</f>
        <v>218602.85110116666</v>
      </c>
      <c r="U23" s="32">
        <f>+$C$23*'10 - 2011'!AW23</f>
        <v>0</v>
      </c>
      <c r="V23" s="32">
        <f>+$C$23*'10 - 2011'!AX23</f>
        <v>0</v>
      </c>
      <c r="W23" s="32">
        <f>+$C$23*'10 - 2011'!AY23</f>
        <v>0</v>
      </c>
      <c r="X23" s="32">
        <f>+$C$23*'10 - 2011'!AZ23</f>
        <v>0</v>
      </c>
      <c r="Y23" s="32">
        <f>+$C$23*'10 - 2011'!BA23</f>
        <v>0</v>
      </c>
      <c r="Z23" s="32">
        <f>+$C$23*'10 - 2011'!BB23</f>
        <v>0</v>
      </c>
      <c r="AA23" s="32">
        <f>+$C$23*'10 - 2011'!BC23</f>
        <v>0</v>
      </c>
      <c r="AB23" s="32">
        <f>+$C$23*'10 - 2011'!BD23</f>
        <v>0</v>
      </c>
      <c r="AC23" s="32">
        <f>+$C$23*'10 - 2011'!BE23</f>
        <v>0</v>
      </c>
      <c r="AD23" s="32">
        <f>+$C$23*'10 - 2011'!BF23</f>
        <v>0</v>
      </c>
      <c r="AE23" s="32">
        <f>+$C$23*'10 - 2011'!BG23</f>
        <v>0</v>
      </c>
      <c r="AF23" s="32">
        <f>+$C$23*'10 - 2011'!BH23</f>
        <v>0</v>
      </c>
      <c r="AG23" s="32">
        <f>+$C$23*'10 - 2011'!BI23</f>
        <v>0</v>
      </c>
      <c r="AH23" s="32">
        <f>+$C$23*'10 - 2011'!BJ23</f>
        <v>0</v>
      </c>
      <c r="AI23" s="2"/>
    </row>
    <row r="24" spans="1:35" ht="15" thickBot="1">
      <c r="B24" s="237" t="s">
        <v>104</v>
      </c>
      <c r="C24" s="238"/>
      <c r="D24" s="33">
        <f t="shared" ref="D24:AH24" si="0">SUM(D8:D23)</f>
        <v>5721129.768889674</v>
      </c>
      <c r="E24" s="33">
        <f t="shared" si="0"/>
        <v>1612149.6233716963</v>
      </c>
      <c r="F24" s="33">
        <f t="shared" si="0"/>
        <v>7522896.6972094551</v>
      </c>
      <c r="G24" s="33">
        <f t="shared" si="0"/>
        <v>0</v>
      </c>
      <c r="H24" s="33">
        <f t="shared" si="0"/>
        <v>436400.73837559263</v>
      </c>
      <c r="I24" s="33">
        <f t="shared" si="0"/>
        <v>8527559.6184011102</v>
      </c>
      <c r="J24" s="33">
        <f t="shared" si="0"/>
        <v>0</v>
      </c>
      <c r="K24" s="33">
        <f t="shared" si="0"/>
        <v>2832080.4151227609</v>
      </c>
      <c r="L24" s="33">
        <f t="shared" si="0"/>
        <v>0</v>
      </c>
      <c r="M24" s="33">
        <f t="shared" si="0"/>
        <v>0</v>
      </c>
      <c r="N24" s="33">
        <f t="shared" si="0"/>
        <v>0</v>
      </c>
      <c r="O24" s="33">
        <f t="shared" si="0"/>
        <v>0</v>
      </c>
      <c r="P24" s="33">
        <f t="shared" si="0"/>
        <v>0</v>
      </c>
      <c r="Q24" s="33">
        <f t="shared" si="0"/>
        <v>0</v>
      </c>
      <c r="R24" s="33">
        <f t="shared" si="0"/>
        <v>0</v>
      </c>
      <c r="S24" s="33">
        <f t="shared" si="0"/>
        <v>740976.57146144868</v>
      </c>
      <c r="T24" s="33">
        <f t="shared" si="0"/>
        <v>2335773.5971205002</v>
      </c>
      <c r="U24" s="33">
        <f t="shared" si="0"/>
        <v>0</v>
      </c>
      <c r="V24" s="33">
        <f t="shared" si="0"/>
        <v>0</v>
      </c>
      <c r="W24" s="33">
        <f t="shared" si="0"/>
        <v>0</v>
      </c>
      <c r="X24" s="33">
        <f t="shared" si="0"/>
        <v>0</v>
      </c>
      <c r="Y24" s="33">
        <f t="shared" si="0"/>
        <v>0</v>
      </c>
      <c r="Z24" s="33">
        <f t="shared" si="0"/>
        <v>0</v>
      </c>
      <c r="AA24" s="33">
        <f t="shared" si="0"/>
        <v>0</v>
      </c>
      <c r="AB24" s="33">
        <f t="shared" si="0"/>
        <v>0</v>
      </c>
      <c r="AC24" s="33">
        <f t="shared" si="0"/>
        <v>0</v>
      </c>
      <c r="AD24" s="33">
        <f t="shared" si="0"/>
        <v>1666874.9004208425</v>
      </c>
      <c r="AE24" s="33">
        <f t="shared" si="0"/>
        <v>0</v>
      </c>
      <c r="AF24" s="33">
        <f t="shared" si="0"/>
        <v>536363.03090158326</v>
      </c>
      <c r="AG24" s="33">
        <f t="shared" si="0"/>
        <v>3173164.8598400024</v>
      </c>
      <c r="AH24" s="33">
        <f t="shared" si="0"/>
        <v>0</v>
      </c>
    </row>
    <row r="25" spans="1:35" ht="15" thickBot="1">
      <c r="B25" s="237" t="s">
        <v>105</v>
      </c>
      <c r="C25" s="238"/>
      <c r="D25" s="33">
        <f t="shared" ref="D25:AH25" si="1">+D24*12</f>
        <v>68653557.226676092</v>
      </c>
      <c r="E25" s="33">
        <f t="shared" si="1"/>
        <v>19345795.480460357</v>
      </c>
      <c r="F25" s="33">
        <f t="shared" si="1"/>
        <v>90274760.366513461</v>
      </c>
      <c r="G25" s="33">
        <f t="shared" si="1"/>
        <v>0</v>
      </c>
      <c r="H25" s="33">
        <f t="shared" si="1"/>
        <v>5236808.860507112</v>
      </c>
      <c r="I25" s="33">
        <f t="shared" si="1"/>
        <v>102330715.42081332</v>
      </c>
      <c r="J25" s="33">
        <f t="shared" si="1"/>
        <v>0</v>
      </c>
      <c r="K25" s="33">
        <f t="shared" si="1"/>
        <v>33984964.981473133</v>
      </c>
      <c r="L25" s="33">
        <f t="shared" si="1"/>
        <v>0</v>
      </c>
      <c r="M25" s="33">
        <f t="shared" si="1"/>
        <v>0</v>
      </c>
      <c r="N25" s="33">
        <f t="shared" si="1"/>
        <v>0</v>
      </c>
      <c r="O25" s="33">
        <f t="shared" si="1"/>
        <v>0</v>
      </c>
      <c r="P25" s="33">
        <f t="shared" si="1"/>
        <v>0</v>
      </c>
      <c r="Q25" s="33">
        <f t="shared" si="1"/>
        <v>0</v>
      </c>
      <c r="R25" s="33">
        <f t="shared" si="1"/>
        <v>0</v>
      </c>
      <c r="S25" s="33">
        <f t="shared" si="1"/>
        <v>8891718.8575373851</v>
      </c>
      <c r="T25" s="33">
        <f t="shared" si="1"/>
        <v>28029283.165446002</v>
      </c>
      <c r="U25" s="33">
        <f t="shared" si="1"/>
        <v>0</v>
      </c>
      <c r="V25" s="33">
        <f t="shared" si="1"/>
        <v>0</v>
      </c>
      <c r="W25" s="33">
        <f t="shared" si="1"/>
        <v>0</v>
      </c>
      <c r="X25" s="33">
        <f t="shared" si="1"/>
        <v>0</v>
      </c>
      <c r="Y25" s="33">
        <f t="shared" si="1"/>
        <v>0</v>
      </c>
      <c r="Z25" s="33">
        <f t="shared" si="1"/>
        <v>0</v>
      </c>
      <c r="AA25" s="33">
        <f t="shared" si="1"/>
        <v>0</v>
      </c>
      <c r="AB25" s="33">
        <f t="shared" si="1"/>
        <v>0</v>
      </c>
      <c r="AC25" s="33">
        <f t="shared" si="1"/>
        <v>0</v>
      </c>
      <c r="AD25" s="33">
        <f t="shared" si="1"/>
        <v>20002498.805050109</v>
      </c>
      <c r="AE25" s="33">
        <f t="shared" si="1"/>
        <v>0</v>
      </c>
      <c r="AF25" s="33">
        <f t="shared" si="1"/>
        <v>6436356.3708189987</v>
      </c>
      <c r="AG25" s="33">
        <f t="shared" si="1"/>
        <v>38077978.31808003</v>
      </c>
      <c r="AH25" s="33">
        <f t="shared" si="1"/>
        <v>0</v>
      </c>
      <c r="AI25" s="150">
        <f>SUM(D25:AH25)</f>
        <v>421264437.85337597</v>
      </c>
    </row>
    <row r="27" spans="1:35">
      <c r="B27" s="44" t="s">
        <v>126</v>
      </c>
      <c r="C27" s="45">
        <v>1.0243679003297912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5">
      <c r="B28" s="46" t="s">
        <v>127</v>
      </c>
      <c r="C28" s="47"/>
      <c r="D28" s="46">
        <f t="shared" ref="D28:AH28" si="2">+$C$27*D25</f>
        <v>70326500.266461357</v>
      </c>
      <c r="E28" s="46">
        <f t="shared" si="2"/>
        <v>19817211.896528739</v>
      </c>
      <c r="F28" s="46">
        <f t="shared" si="2"/>
        <v>92474566.729420438</v>
      </c>
      <c r="G28" s="46">
        <f t="shared" si="2"/>
        <v>0</v>
      </c>
      <c r="H28" s="46">
        <f t="shared" si="2"/>
        <v>5364418.8968661167</v>
      </c>
      <c r="I28" s="46">
        <f t="shared" si="2"/>
        <v>104824300.09486392</v>
      </c>
      <c r="J28" s="46">
        <f t="shared" si="2"/>
        <v>0</v>
      </c>
      <c r="K28" s="46">
        <f t="shared" si="2"/>
        <v>34813107.220853113</v>
      </c>
      <c r="L28" s="46">
        <f t="shared" si="2"/>
        <v>0</v>
      </c>
      <c r="M28" s="46">
        <f t="shared" si="2"/>
        <v>0</v>
      </c>
      <c r="N28" s="46">
        <f t="shared" si="2"/>
        <v>0</v>
      </c>
      <c r="O28" s="46">
        <f t="shared" si="2"/>
        <v>0</v>
      </c>
      <c r="P28" s="46">
        <f t="shared" si="2"/>
        <v>0</v>
      </c>
      <c r="Q28" s="46">
        <f t="shared" si="2"/>
        <v>0</v>
      </c>
      <c r="R28" s="46">
        <f t="shared" si="2"/>
        <v>0</v>
      </c>
      <c r="S28" s="46">
        <f t="shared" si="2"/>
        <v>9108391.3764183801</v>
      </c>
      <c r="T28" s="46">
        <f t="shared" si="2"/>
        <v>28712297.943937086</v>
      </c>
      <c r="U28" s="46">
        <f t="shared" si="2"/>
        <v>0</v>
      </c>
      <c r="V28" s="46">
        <f t="shared" si="2"/>
        <v>0</v>
      </c>
      <c r="W28" s="46">
        <f t="shared" si="2"/>
        <v>0</v>
      </c>
      <c r="X28" s="46">
        <f t="shared" si="2"/>
        <v>0</v>
      </c>
      <c r="Y28" s="46">
        <f t="shared" si="2"/>
        <v>0</v>
      </c>
      <c r="Z28" s="46">
        <f t="shared" si="2"/>
        <v>0</v>
      </c>
      <c r="AA28" s="46">
        <f t="shared" si="2"/>
        <v>0</v>
      </c>
      <c r="AB28" s="46">
        <f t="shared" si="2"/>
        <v>0</v>
      </c>
      <c r="AC28" s="46">
        <f t="shared" si="2"/>
        <v>0</v>
      </c>
      <c r="AD28" s="46">
        <f t="shared" si="2"/>
        <v>20489917.702278338</v>
      </c>
      <c r="AE28" s="46">
        <f t="shared" si="2"/>
        <v>0</v>
      </c>
      <c r="AF28" s="46">
        <f t="shared" si="2"/>
        <v>6593196.8613501322</v>
      </c>
      <c r="AG28" s="46">
        <f t="shared" si="2"/>
        <v>39005858.698494956</v>
      </c>
      <c r="AH28" s="46">
        <f t="shared" si="2"/>
        <v>0</v>
      </c>
      <c r="AI28" s="166">
        <f>SUM(D28:AH28)</f>
        <v>431529767.68747246</v>
      </c>
    </row>
  </sheetData>
  <mergeCells count="10">
    <mergeCell ref="B24:C24"/>
    <mergeCell ref="B25:C25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7"/>
  <sheetViews>
    <sheetView zoomScale="70" zoomScaleNormal="70" workbookViewId="0">
      <selection activeCell="BG17" sqref="BG17"/>
    </sheetView>
  </sheetViews>
  <sheetFormatPr baseColWidth="10" defaultColWidth="11.44140625" defaultRowHeight="14.4"/>
  <cols>
    <col min="1" max="1" width="11.44140625" style="2"/>
    <col min="2" max="2" width="35.6640625" style="2" customWidth="1"/>
    <col min="3" max="3" width="28.33203125" style="2" customWidth="1"/>
    <col min="4" max="4" width="32.5546875" style="2" customWidth="1"/>
    <col min="5" max="5" width="19" style="2" customWidth="1"/>
    <col min="6" max="6" width="22.44140625" style="2" customWidth="1"/>
    <col min="7" max="7" width="14.44140625" style="2" customWidth="1"/>
    <col min="8" max="8" width="21.109375" style="2" customWidth="1"/>
    <col min="9" max="9" width="18.44140625" style="2" customWidth="1"/>
    <col min="10" max="10" width="16.33203125" style="2" customWidth="1"/>
    <col min="11" max="11" width="20" style="2" customWidth="1"/>
    <col min="12" max="12" width="12.33203125" style="2" customWidth="1"/>
    <col min="13" max="13" width="19.44140625" style="2" customWidth="1"/>
    <col min="14" max="14" width="20.4414062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20.44140625" style="2" customWidth="1"/>
    <col min="21" max="21" width="14.44140625" style="2" customWidth="1"/>
    <col min="22" max="22" width="18.5546875" style="2" customWidth="1"/>
    <col min="23" max="23" width="20.6640625" style="2" customWidth="1"/>
    <col min="24" max="24" width="12.109375" style="2" customWidth="1"/>
    <col min="25" max="25" width="14.33203125" style="2" customWidth="1"/>
    <col min="26" max="26" width="22.6640625" style="2" customWidth="1"/>
    <col min="27" max="27" width="18.109375" style="2" customWidth="1"/>
    <col min="28" max="28" width="13.33203125" style="2" customWidth="1"/>
    <col min="29" max="29" width="16.5546875" style="2" customWidth="1"/>
    <col min="30" max="30" width="15" style="2" customWidth="1"/>
    <col min="31" max="31" width="22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7" width="11.44140625" style="2"/>
    <col min="58" max="58" width="11.44140625" style="139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48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63" ht="15" thickBot="1">
      <c r="B4" s="3" t="s">
        <v>118</v>
      </c>
    </row>
    <row r="5" spans="1:63" ht="15" thickBot="1">
      <c r="B5" s="221" t="s">
        <v>111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55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9"/>
      <c r="AM6" s="229" t="s">
        <v>5</v>
      </c>
      <c r="AN6" s="230"/>
      <c r="AO6" s="230"/>
      <c r="AP6" s="230"/>
      <c r="AQ6" s="230"/>
      <c r="AR6" s="230"/>
      <c r="AS6" s="230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6"/>
    </row>
    <row r="7" spans="1:63" s="14" customFormat="1" ht="74.25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4" t="s">
        <v>1</v>
      </c>
    </row>
    <row r="8" spans="1:63" s="76" customFormat="1" ht="35.1" customHeight="1">
      <c r="A8" s="41">
        <v>1</v>
      </c>
      <c r="B8" s="41" t="s">
        <v>133</v>
      </c>
      <c r="C8" s="72" t="s">
        <v>160</v>
      </c>
      <c r="D8" s="91" t="s">
        <v>196</v>
      </c>
      <c r="E8" s="73">
        <v>2714912</v>
      </c>
      <c r="F8" s="73">
        <v>0</v>
      </c>
      <c r="G8" s="72">
        <v>0</v>
      </c>
      <c r="H8" s="73">
        <v>0</v>
      </c>
      <c r="I8" s="73">
        <v>0</v>
      </c>
      <c r="J8" s="72">
        <v>0</v>
      </c>
      <c r="K8" s="73">
        <v>0</v>
      </c>
      <c r="L8" s="73">
        <f>SUM(E8:K8)</f>
        <v>2714912</v>
      </c>
      <c r="M8" s="73">
        <v>0</v>
      </c>
      <c r="N8" s="73">
        <v>0</v>
      </c>
      <c r="O8" s="73"/>
      <c r="P8" s="73">
        <v>0</v>
      </c>
      <c r="Q8" s="73">
        <v>0</v>
      </c>
      <c r="R8" s="73">
        <v>1131213</v>
      </c>
      <c r="S8" s="73">
        <v>0</v>
      </c>
      <c r="T8" s="73">
        <f>SUM(M8:S8)+(L8*12)</f>
        <v>33710157</v>
      </c>
      <c r="U8" s="73">
        <v>2808056.0781</v>
      </c>
      <c r="V8" s="73">
        <f>U8*12%</f>
        <v>336966.72937199997</v>
      </c>
      <c r="W8" s="73">
        <f>+T8*0.02</f>
        <v>674203.14</v>
      </c>
      <c r="X8" s="73">
        <v>0</v>
      </c>
      <c r="Y8" s="73">
        <f>+T8*0.03</f>
        <v>1011304.71</v>
      </c>
      <c r="Z8" s="73">
        <f>+T8*0.04</f>
        <v>1348406.28</v>
      </c>
      <c r="AA8" s="73">
        <v>3309566.4849999999</v>
      </c>
      <c r="AB8" s="73">
        <v>2439812.56</v>
      </c>
      <c r="AC8" s="73">
        <v>792012.83079999988</v>
      </c>
      <c r="AD8" s="73">
        <f>SUM(W8:AC8)</f>
        <v>9575306.0058000013</v>
      </c>
      <c r="AE8" s="15">
        <f>+T8+U8+AD8+V8</f>
        <v>46430485.813272007</v>
      </c>
      <c r="AF8" s="73">
        <v>40</v>
      </c>
      <c r="AG8" s="73">
        <v>10</v>
      </c>
      <c r="AH8" s="73">
        <v>60</v>
      </c>
      <c r="AI8" s="73"/>
      <c r="AJ8" s="73"/>
      <c r="AK8" s="73">
        <v>40</v>
      </c>
      <c r="AL8" s="73"/>
      <c r="AM8" s="73">
        <v>20</v>
      </c>
      <c r="AN8" s="73"/>
      <c r="AO8" s="73"/>
      <c r="AP8" s="73"/>
      <c r="AQ8" s="73"/>
      <c r="AR8" s="73"/>
      <c r="AS8" s="73"/>
      <c r="AT8" s="73"/>
      <c r="AU8" s="73">
        <v>10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136"/>
      <c r="BG8" s="73"/>
      <c r="BH8" s="73"/>
      <c r="BI8" s="73">
        <v>10</v>
      </c>
      <c r="BJ8" s="74"/>
      <c r="BK8" s="75">
        <f>(SUM(AF8:BJ8))*12</f>
        <v>2280</v>
      </c>
    </row>
    <row r="9" spans="1:63" s="76" customFormat="1" ht="35.1" customHeight="1">
      <c r="A9" s="41">
        <v>2</v>
      </c>
      <c r="B9" s="41" t="s">
        <v>133</v>
      </c>
      <c r="C9" s="72" t="s">
        <v>160</v>
      </c>
      <c r="D9" s="91" t="s">
        <v>195</v>
      </c>
      <c r="E9" s="73">
        <v>2714912</v>
      </c>
      <c r="F9" s="73">
        <v>0</v>
      </c>
      <c r="G9" s="72">
        <v>0</v>
      </c>
      <c r="H9" s="73">
        <v>0</v>
      </c>
      <c r="I9" s="73">
        <v>0</v>
      </c>
      <c r="J9" s="72">
        <v>0</v>
      </c>
      <c r="K9" s="73">
        <v>0</v>
      </c>
      <c r="L9" s="73">
        <f>SUM(E9:K9)</f>
        <v>2714912</v>
      </c>
      <c r="M9" s="73">
        <v>0</v>
      </c>
      <c r="N9" s="73">
        <v>0</v>
      </c>
      <c r="O9" s="73"/>
      <c r="P9" s="73">
        <v>0</v>
      </c>
      <c r="Q9" s="73">
        <v>0</v>
      </c>
      <c r="R9" s="73">
        <v>2036184</v>
      </c>
      <c r="S9" s="73">
        <v>0</v>
      </c>
      <c r="T9" s="73">
        <f>SUM(M9:S9)+(L9*12)</f>
        <v>34615128</v>
      </c>
      <c r="U9" s="73">
        <v>2883440.1623999998</v>
      </c>
      <c r="V9" s="73">
        <f t="shared" ref="V9:V22" si="0">U9*12%</f>
        <v>346012.81948799995</v>
      </c>
      <c r="W9" s="73">
        <f>+T9*0.02</f>
        <v>692302.56</v>
      </c>
      <c r="X9" s="73">
        <v>0</v>
      </c>
      <c r="Y9" s="73">
        <f>+T9*0.03</f>
        <v>1038453.84</v>
      </c>
      <c r="Z9" s="73">
        <f>+T9*0.04</f>
        <v>1384605.12</v>
      </c>
      <c r="AA9" s="73">
        <v>3404588.44</v>
      </c>
      <c r="AB9" s="73">
        <v>2512210.2400000002</v>
      </c>
      <c r="AC9" s="73">
        <v>814094.12319999991</v>
      </c>
      <c r="AD9" s="73">
        <f>SUM(W9:AC9)</f>
        <v>9846254.3231999986</v>
      </c>
      <c r="AE9" s="15">
        <f>+T9+U9+AD9+V9</f>
        <v>47690835.305087991</v>
      </c>
      <c r="AF9" s="73">
        <v>40</v>
      </c>
      <c r="AG9" s="73">
        <v>10</v>
      </c>
      <c r="AH9" s="73">
        <v>60</v>
      </c>
      <c r="AI9" s="73"/>
      <c r="AJ9" s="73"/>
      <c r="AK9" s="73">
        <v>40</v>
      </c>
      <c r="AL9" s="73"/>
      <c r="AM9" s="73">
        <v>20</v>
      </c>
      <c r="AN9" s="73"/>
      <c r="AO9" s="73"/>
      <c r="AP9" s="73"/>
      <c r="AQ9" s="73"/>
      <c r="AR9" s="73"/>
      <c r="AS9" s="73"/>
      <c r="AT9" s="73"/>
      <c r="AU9" s="73">
        <v>10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136"/>
      <c r="BG9" s="73"/>
      <c r="BH9" s="73"/>
      <c r="BI9" s="73">
        <v>10</v>
      </c>
      <c r="BJ9" s="74"/>
      <c r="BK9" s="75">
        <f>(SUM(AF9:BJ9))*12</f>
        <v>2280</v>
      </c>
    </row>
    <row r="10" spans="1:63" s="97" customFormat="1" ht="35.1" customHeight="1">
      <c r="A10" s="92">
        <v>3</v>
      </c>
      <c r="B10" s="93" t="s">
        <v>137</v>
      </c>
      <c r="C10" s="96" t="s">
        <v>160</v>
      </c>
      <c r="D10" s="94" t="s">
        <v>194</v>
      </c>
      <c r="E10" s="95">
        <v>1572882</v>
      </c>
      <c r="F10" s="95">
        <v>0</v>
      </c>
      <c r="G10" s="96">
        <v>0</v>
      </c>
      <c r="H10" s="95">
        <v>0</v>
      </c>
      <c r="I10" s="95">
        <v>0</v>
      </c>
      <c r="J10" s="96">
        <v>0</v>
      </c>
      <c r="K10" s="95">
        <v>0</v>
      </c>
      <c r="L10" s="73">
        <f t="shared" ref="L10:L22" si="1">SUM(E10:K10)</f>
        <v>1572882</v>
      </c>
      <c r="M10" s="95">
        <v>0</v>
      </c>
      <c r="N10" s="95">
        <v>0</v>
      </c>
      <c r="O10" s="95"/>
      <c r="P10" s="95">
        <v>0</v>
      </c>
      <c r="Q10" s="95">
        <v>0</v>
      </c>
      <c r="R10" s="95">
        <v>1179661</v>
      </c>
      <c r="S10" s="95">
        <v>0</v>
      </c>
      <c r="T10" s="73">
        <f t="shared" ref="T10:T22" si="2">SUM(M10:S10)+(L10*12)</f>
        <v>20054245</v>
      </c>
      <c r="U10" s="73">
        <v>1670518.6085000001</v>
      </c>
      <c r="V10" s="73">
        <f t="shared" si="0"/>
        <v>200462.23302000001</v>
      </c>
      <c r="W10" s="73">
        <f t="shared" ref="W10:W22" si="3">+T10*0.02</f>
        <v>401084.9</v>
      </c>
      <c r="X10" s="73">
        <v>0</v>
      </c>
      <c r="Y10" s="73">
        <f t="shared" ref="Y10:Y22" si="4">+T10*0.03</f>
        <v>601627.35</v>
      </c>
      <c r="Z10" s="73">
        <f t="shared" ref="Z10:Z22" si="5">+T10*0.04</f>
        <v>802169.8</v>
      </c>
      <c r="AA10" s="73">
        <v>1875695.7250000001</v>
      </c>
      <c r="AB10" s="73">
        <v>1347339.6</v>
      </c>
      <c r="AC10" s="73">
        <v>458808.57799999998</v>
      </c>
      <c r="AD10" s="73">
        <f t="shared" ref="AD10:AD22" si="6">SUM(W10:AC10)</f>
        <v>5486725.9529999997</v>
      </c>
      <c r="AE10" s="15">
        <f t="shared" ref="AE10:AE22" si="7">+T10+U10+AD10+V10</f>
        <v>27411951.794519998</v>
      </c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>
        <v>180</v>
      </c>
      <c r="AW10" s="73"/>
      <c r="AX10" s="73"/>
      <c r="AY10" s="73"/>
      <c r="AZ10" s="73"/>
      <c r="BA10" s="73"/>
      <c r="BB10" s="73"/>
      <c r="BC10" s="73"/>
      <c r="BD10" s="73"/>
      <c r="BE10" s="73"/>
      <c r="BF10" s="136"/>
      <c r="BG10" s="73"/>
      <c r="BH10" s="73"/>
      <c r="BI10" s="73"/>
      <c r="BJ10" s="74"/>
      <c r="BK10" s="75">
        <f t="shared" ref="BK10:BK22" si="8">(SUM(AF10:BJ10))*12</f>
        <v>2160</v>
      </c>
    </row>
    <row r="11" spans="1:63" s="97" customFormat="1" ht="35.1" customHeight="1">
      <c r="A11" s="92">
        <v>4</v>
      </c>
      <c r="B11" s="92" t="s">
        <v>189</v>
      </c>
      <c r="C11" s="96" t="s">
        <v>140</v>
      </c>
      <c r="D11" s="96" t="s">
        <v>138</v>
      </c>
      <c r="E11" s="95">
        <v>1603921</v>
      </c>
      <c r="F11" s="95">
        <v>0</v>
      </c>
      <c r="G11" s="96">
        <v>0</v>
      </c>
      <c r="H11" s="95">
        <v>0</v>
      </c>
      <c r="I11" s="95">
        <v>0</v>
      </c>
      <c r="J11" s="96">
        <v>106928</v>
      </c>
      <c r="K11" s="95">
        <v>0</v>
      </c>
      <c r="L11" s="73">
        <f t="shared" si="1"/>
        <v>1710849</v>
      </c>
      <c r="M11" s="95">
        <v>0</v>
      </c>
      <c r="N11" s="95">
        <v>561372</v>
      </c>
      <c r="O11" s="95">
        <v>825351</v>
      </c>
      <c r="P11" s="95">
        <v>859741</v>
      </c>
      <c r="Q11" s="95">
        <v>0</v>
      </c>
      <c r="R11" s="95">
        <v>1791126</v>
      </c>
      <c r="S11" s="95">
        <v>0</v>
      </c>
      <c r="T11" s="73">
        <f t="shared" si="2"/>
        <v>24567778</v>
      </c>
      <c r="U11" s="73">
        <v>2046495.9073999999</v>
      </c>
      <c r="V11" s="73">
        <f t="shared" si="0"/>
        <v>245579.50888799998</v>
      </c>
      <c r="W11" s="73">
        <f t="shared" si="3"/>
        <v>491355.56</v>
      </c>
      <c r="X11" s="73">
        <v>0</v>
      </c>
      <c r="Y11" s="73">
        <f t="shared" si="4"/>
        <v>737033.34</v>
      </c>
      <c r="Z11" s="73">
        <f t="shared" si="5"/>
        <v>982711.12</v>
      </c>
      <c r="AA11" s="73">
        <v>2349616.69</v>
      </c>
      <c r="AB11" s="73">
        <v>1708422.24</v>
      </c>
      <c r="AC11" s="73">
        <v>568938.78319999995</v>
      </c>
      <c r="AD11" s="73">
        <f t="shared" si="6"/>
        <v>6838077.7332000006</v>
      </c>
      <c r="AE11" s="15">
        <f t="shared" si="7"/>
        <v>33697931.149488002</v>
      </c>
      <c r="AF11" s="73">
        <v>10</v>
      </c>
      <c r="AG11" s="73">
        <v>10</v>
      </c>
      <c r="AH11" s="73">
        <v>80</v>
      </c>
      <c r="AI11" s="73"/>
      <c r="AJ11" s="73">
        <v>20</v>
      </c>
      <c r="AK11" s="73">
        <v>40</v>
      </c>
      <c r="AL11" s="73"/>
      <c r="AM11" s="73">
        <v>20</v>
      </c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136"/>
      <c r="BG11" s="73"/>
      <c r="BH11" s="73"/>
      <c r="BI11" s="73"/>
      <c r="BJ11" s="74"/>
      <c r="BK11" s="75">
        <f t="shared" si="8"/>
        <v>2160</v>
      </c>
    </row>
    <row r="12" spans="1:63" s="138" customFormat="1" ht="35.1" customHeight="1">
      <c r="A12" s="132">
        <v>5</v>
      </c>
      <c r="B12" s="132" t="s">
        <v>141</v>
      </c>
      <c r="C12" s="181" t="s">
        <v>140</v>
      </c>
      <c r="D12" s="186" t="s">
        <v>193</v>
      </c>
      <c r="E12" s="136">
        <v>1314667</v>
      </c>
      <c r="F12" s="136">
        <v>0</v>
      </c>
      <c r="G12" s="181">
        <v>0</v>
      </c>
      <c r="H12" s="136">
        <v>0</v>
      </c>
      <c r="I12" s="136">
        <v>0</v>
      </c>
      <c r="J12" s="181">
        <v>87644</v>
      </c>
      <c r="K12" s="136">
        <v>0</v>
      </c>
      <c r="L12" s="136">
        <f t="shared" si="1"/>
        <v>1402311</v>
      </c>
      <c r="M12" s="136">
        <v>0</v>
      </c>
      <c r="N12" s="136">
        <v>460133</v>
      </c>
      <c r="O12" s="136">
        <v>676506</v>
      </c>
      <c r="P12" s="136">
        <v>704693</v>
      </c>
      <c r="Q12" s="136">
        <v>0</v>
      </c>
      <c r="R12" s="136">
        <v>1468110</v>
      </c>
      <c r="S12" s="136">
        <v>0</v>
      </c>
      <c r="T12" s="136">
        <f t="shared" si="2"/>
        <v>20137174</v>
      </c>
      <c r="U12" s="136">
        <v>1677426.5941999999</v>
      </c>
      <c r="V12" s="136">
        <f t="shared" si="0"/>
        <v>201291.19130399998</v>
      </c>
      <c r="W12" s="136">
        <f t="shared" si="3"/>
        <v>402743.48</v>
      </c>
      <c r="X12" s="136">
        <v>0</v>
      </c>
      <c r="Y12" s="136">
        <f t="shared" si="4"/>
        <v>604115.22</v>
      </c>
      <c r="Z12" s="136">
        <f t="shared" si="5"/>
        <v>805486.96</v>
      </c>
      <c r="AA12" s="136">
        <v>1884403.27</v>
      </c>
      <c r="AB12" s="136">
        <v>1353973.92</v>
      </c>
      <c r="AC12" s="136">
        <v>460832.04559999995</v>
      </c>
      <c r="AD12" s="136">
        <f t="shared" si="6"/>
        <v>5511554.8955999995</v>
      </c>
      <c r="AE12" s="141">
        <f t="shared" si="7"/>
        <v>27527446.681103997</v>
      </c>
      <c r="AF12" s="136">
        <v>40</v>
      </c>
      <c r="AG12" s="136">
        <v>10</v>
      </c>
      <c r="AH12" s="136">
        <v>40</v>
      </c>
      <c r="AI12" s="136"/>
      <c r="AJ12" s="136"/>
      <c r="AK12" s="136">
        <v>60</v>
      </c>
      <c r="AL12" s="136"/>
      <c r="AM12" s="136">
        <v>20</v>
      </c>
      <c r="AN12" s="136"/>
      <c r="AO12" s="136"/>
      <c r="AP12" s="136"/>
      <c r="AQ12" s="136"/>
      <c r="AR12" s="136"/>
      <c r="AS12" s="136"/>
      <c r="AT12" s="136"/>
      <c r="AU12" s="136">
        <v>10</v>
      </c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>
        <v>10</v>
      </c>
      <c r="BI12" s="136">
        <v>10</v>
      </c>
      <c r="BJ12" s="183"/>
      <c r="BK12" s="135">
        <f t="shared" si="8"/>
        <v>2400</v>
      </c>
    </row>
    <row r="13" spans="1:63" s="138" customFormat="1" ht="35.1" customHeight="1">
      <c r="A13" s="132">
        <v>6</v>
      </c>
      <c r="B13" s="132" t="s">
        <v>141</v>
      </c>
      <c r="C13" s="181" t="s">
        <v>140</v>
      </c>
      <c r="D13" s="181" t="s">
        <v>163</v>
      </c>
      <c r="E13" s="136">
        <v>1314667</v>
      </c>
      <c r="F13" s="136">
        <v>0</v>
      </c>
      <c r="G13" s="181">
        <v>0</v>
      </c>
      <c r="H13" s="136">
        <v>0</v>
      </c>
      <c r="I13" s="136">
        <v>0</v>
      </c>
      <c r="J13" s="181">
        <v>87644</v>
      </c>
      <c r="K13" s="136">
        <v>0</v>
      </c>
      <c r="L13" s="136">
        <f t="shared" si="1"/>
        <v>1402311</v>
      </c>
      <c r="M13" s="136">
        <v>0</v>
      </c>
      <c r="N13" s="136">
        <v>460133</v>
      </c>
      <c r="O13" s="136">
        <v>676506</v>
      </c>
      <c r="P13" s="136">
        <v>704693</v>
      </c>
      <c r="Q13" s="136">
        <v>0</v>
      </c>
      <c r="R13" s="136">
        <v>1468110</v>
      </c>
      <c r="S13" s="136">
        <v>0</v>
      </c>
      <c r="T13" s="136">
        <f t="shared" si="2"/>
        <v>20137174</v>
      </c>
      <c r="U13" s="136">
        <v>1677426.5941999999</v>
      </c>
      <c r="V13" s="136">
        <f t="shared" si="0"/>
        <v>201291.19130399998</v>
      </c>
      <c r="W13" s="136">
        <f t="shared" si="3"/>
        <v>402743.48</v>
      </c>
      <c r="X13" s="136">
        <v>0</v>
      </c>
      <c r="Y13" s="136">
        <f t="shared" si="4"/>
        <v>604115.22</v>
      </c>
      <c r="Z13" s="136">
        <f t="shared" si="5"/>
        <v>805486.96</v>
      </c>
      <c r="AA13" s="136">
        <v>1884403.27</v>
      </c>
      <c r="AB13" s="136">
        <v>1353973.92</v>
      </c>
      <c r="AC13" s="136">
        <v>460832.04559999995</v>
      </c>
      <c r="AD13" s="136">
        <f t="shared" si="6"/>
        <v>5511554.8955999995</v>
      </c>
      <c r="AE13" s="141">
        <f t="shared" si="7"/>
        <v>27527446.681103997</v>
      </c>
      <c r="AF13" s="136">
        <v>40</v>
      </c>
      <c r="AG13" s="136">
        <v>10</v>
      </c>
      <c r="AH13" s="136">
        <v>40</v>
      </c>
      <c r="AI13" s="136"/>
      <c r="AJ13" s="136"/>
      <c r="AK13" s="136">
        <v>60</v>
      </c>
      <c r="AL13" s="136"/>
      <c r="AM13" s="136">
        <v>20</v>
      </c>
      <c r="AN13" s="136"/>
      <c r="AO13" s="136"/>
      <c r="AP13" s="136"/>
      <c r="AQ13" s="136"/>
      <c r="AR13" s="136"/>
      <c r="AS13" s="136"/>
      <c r="AT13" s="136"/>
      <c r="AU13" s="136">
        <v>10</v>
      </c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>
        <v>10</v>
      </c>
      <c r="BI13" s="136">
        <v>10</v>
      </c>
      <c r="BJ13" s="183"/>
      <c r="BK13" s="135">
        <f t="shared" si="8"/>
        <v>2400</v>
      </c>
    </row>
    <row r="14" spans="1:63" s="138" customFormat="1" ht="35.1" customHeight="1">
      <c r="A14" s="132">
        <v>7</v>
      </c>
      <c r="B14" s="132" t="s">
        <v>141</v>
      </c>
      <c r="C14" s="181" t="s">
        <v>140</v>
      </c>
      <c r="D14" s="181" t="s">
        <v>145</v>
      </c>
      <c r="E14" s="136">
        <v>1314667</v>
      </c>
      <c r="F14" s="136">
        <v>0</v>
      </c>
      <c r="G14" s="181">
        <v>0</v>
      </c>
      <c r="H14" s="136">
        <v>0</v>
      </c>
      <c r="I14" s="136">
        <v>0</v>
      </c>
      <c r="J14" s="181">
        <v>87644</v>
      </c>
      <c r="K14" s="136">
        <v>0</v>
      </c>
      <c r="L14" s="136">
        <f t="shared" si="1"/>
        <v>1402311</v>
      </c>
      <c r="M14" s="136">
        <v>0</v>
      </c>
      <c r="N14" s="136">
        <v>460133</v>
      </c>
      <c r="O14" s="136">
        <v>676506</v>
      </c>
      <c r="P14" s="136">
        <v>704693</v>
      </c>
      <c r="Q14" s="136">
        <v>0</v>
      </c>
      <c r="R14" s="136">
        <v>1468110</v>
      </c>
      <c r="S14" s="136">
        <v>0</v>
      </c>
      <c r="T14" s="136">
        <f t="shared" si="2"/>
        <v>20137174</v>
      </c>
      <c r="U14" s="136">
        <v>1677426.5941999999</v>
      </c>
      <c r="V14" s="136">
        <f t="shared" si="0"/>
        <v>201291.19130399998</v>
      </c>
      <c r="W14" s="136">
        <f t="shared" si="3"/>
        <v>402743.48</v>
      </c>
      <c r="X14" s="136">
        <v>0</v>
      </c>
      <c r="Y14" s="136">
        <f t="shared" si="4"/>
        <v>604115.22</v>
      </c>
      <c r="Z14" s="136">
        <f t="shared" si="5"/>
        <v>805486.96</v>
      </c>
      <c r="AA14" s="136">
        <v>1884403.27</v>
      </c>
      <c r="AB14" s="136">
        <v>1353973.92</v>
      </c>
      <c r="AC14" s="136">
        <v>460832.04559999995</v>
      </c>
      <c r="AD14" s="136">
        <f t="shared" si="6"/>
        <v>5511554.8955999995</v>
      </c>
      <c r="AE14" s="141">
        <f t="shared" si="7"/>
        <v>27527446.681103997</v>
      </c>
      <c r="AF14" s="136">
        <v>40</v>
      </c>
      <c r="AG14" s="136">
        <v>10</v>
      </c>
      <c r="AH14" s="136">
        <v>40</v>
      </c>
      <c r="AI14" s="136"/>
      <c r="AJ14" s="136"/>
      <c r="AK14" s="136">
        <v>60</v>
      </c>
      <c r="AL14" s="136"/>
      <c r="AM14" s="136">
        <v>20</v>
      </c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>
        <v>10</v>
      </c>
      <c r="BI14" s="136">
        <v>10</v>
      </c>
      <c r="BJ14" s="183"/>
      <c r="BK14" s="135">
        <f t="shared" si="8"/>
        <v>2280</v>
      </c>
    </row>
    <row r="15" spans="1:63" s="138" customFormat="1" ht="35.1" customHeight="1">
      <c r="A15" s="132">
        <v>8</v>
      </c>
      <c r="B15" s="132" t="s">
        <v>141</v>
      </c>
      <c r="C15" s="181" t="s">
        <v>140</v>
      </c>
      <c r="D15" s="181" t="s">
        <v>190</v>
      </c>
      <c r="E15" s="136">
        <v>1314667</v>
      </c>
      <c r="F15" s="136">
        <v>0</v>
      </c>
      <c r="G15" s="181">
        <v>0</v>
      </c>
      <c r="H15" s="136">
        <v>0</v>
      </c>
      <c r="I15" s="136">
        <v>0</v>
      </c>
      <c r="J15" s="181">
        <v>87644</v>
      </c>
      <c r="K15" s="136">
        <v>0</v>
      </c>
      <c r="L15" s="136">
        <f t="shared" si="1"/>
        <v>1402311</v>
      </c>
      <c r="M15" s="136">
        <v>0</v>
      </c>
      <c r="N15" s="136">
        <v>460133</v>
      </c>
      <c r="O15" s="136">
        <v>775106</v>
      </c>
      <c r="P15" s="136">
        <v>708802</v>
      </c>
      <c r="Q15" s="136">
        <v>0</v>
      </c>
      <c r="R15" s="136">
        <v>1673870</v>
      </c>
      <c r="S15" s="136">
        <v>0</v>
      </c>
      <c r="T15" s="136">
        <f t="shared" si="2"/>
        <v>20445643</v>
      </c>
      <c r="U15" s="136">
        <v>1703122.0619000001</v>
      </c>
      <c r="V15" s="136">
        <f t="shared" si="0"/>
        <v>204374.647428</v>
      </c>
      <c r="W15" s="136">
        <f t="shared" si="3"/>
        <v>408912.86</v>
      </c>
      <c r="X15" s="136">
        <v>0</v>
      </c>
      <c r="Y15" s="136">
        <f t="shared" si="4"/>
        <v>613369.28999999992</v>
      </c>
      <c r="Z15" s="136">
        <f t="shared" si="5"/>
        <v>817825.72</v>
      </c>
      <c r="AA15" s="136">
        <v>1916792.5150000001</v>
      </c>
      <c r="AB15" s="136">
        <v>1378651.44</v>
      </c>
      <c r="AC15" s="136">
        <v>468358.68919999996</v>
      </c>
      <c r="AD15" s="136">
        <f t="shared" si="6"/>
        <v>5603910.5141999992</v>
      </c>
      <c r="AE15" s="141">
        <f t="shared" si="7"/>
        <v>27957050.223527998</v>
      </c>
      <c r="AF15" s="136">
        <v>40</v>
      </c>
      <c r="AG15" s="136">
        <v>10</v>
      </c>
      <c r="AH15" s="136">
        <v>40</v>
      </c>
      <c r="AI15" s="136"/>
      <c r="AJ15" s="136"/>
      <c r="AK15" s="136">
        <v>60</v>
      </c>
      <c r="AL15" s="136"/>
      <c r="AM15" s="136">
        <v>20</v>
      </c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>
        <v>10</v>
      </c>
      <c r="BI15" s="136">
        <v>10</v>
      </c>
      <c r="BJ15" s="183"/>
      <c r="BK15" s="135">
        <f t="shared" si="8"/>
        <v>2280</v>
      </c>
    </row>
    <row r="16" spans="1:63" s="97" customFormat="1" ht="35.1" customHeight="1">
      <c r="A16" s="92">
        <v>9</v>
      </c>
      <c r="B16" s="115" t="s">
        <v>191</v>
      </c>
      <c r="C16" s="98" t="s">
        <v>140</v>
      </c>
      <c r="D16" s="98" t="s">
        <v>149</v>
      </c>
      <c r="E16" s="95">
        <v>1044157</v>
      </c>
      <c r="F16" s="99">
        <v>0</v>
      </c>
      <c r="G16" s="98">
        <v>0</v>
      </c>
      <c r="H16" s="99">
        <v>44655</v>
      </c>
      <c r="I16" s="99">
        <v>0</v>
      </c>
      <c r="J16" s="98">
        <v>69610</v>
      </c>
      <c r="K16" s="99">
        <v>0</v>
      </c>
      <c r="L16" s="73">
        <f t="shared" si="1"/>
        <v>1158422</v>
      </c>
      <c r="M16" s="99">
        <v>0</v>
      </c>
      <c r="N16" s="99">
        <v>522078</v>
      </c>
      <c r="O16" s="99">
        <v>566160</v>
      </c>
      <c r="P16" s="99">
        <v>589749</v>
      </c>
      <c r="Q16" s="99">
        <v>0</v>
      </c>
      <c r="R16" s="99">
        <v>1228645</v>
      </c>
      <c r="S16" s="99">
        <v>0</v>
      </c>
      <c r="T16" s="73">
        <f t="shared" si="2"/>
        <v>16807696</v>
      </c>
      <c r="U16" s="73">
        <v>1400081.0767999999</v>
      </c>
      <c r="V16" s="73">
        <f t="shared" si="0"/>
        <v>168009.72921599998</v>
      </c>
      <c r="W16" s="73">
        <f t="shared" si="3"/>
        <v>336153.92</v>
      </c>
      <c r="X16" s="73">
        <v>0</v>
      </c>
      <c r="Y16" s="73">
        <f t="shared" si="4"/>
        <v>504230.88</v>
      </c>
      <c r="Z16" s="73">
        <f t="shared" si="5"/>
        <v>672307.84</v>
      </c>
      <c r="AA16" s="73">
        <v>1534808.0799999998</v>
      </c>
      <c r="AB16" s="73">
        <v>1087615.68</v>
      </c>
      <c r="AC16" s="73">
        <v>379592.78239999997</v>
      </c>
      <c r="AD16" s="73">
        <f t="shared" si="6"/>
        <v>4514709.1823999994</v>
      </c>
      <c r="AE16" s="15">
        <f t="shared" si="7"/>
        <v>22890495.988415997</v>
      </c>
      <c r="AF16" s="73">
        <v>40</v>
      </c>
      <c r="AG16" s="73">
        <v>10</v>
      </c>
      <c r="AH16" s="73">
        <v>40</v>
      </c>
      <c r="AI16" s="73"/>
      <c r="AJ16" s="73"/>
      <c r="AK16" s="73">
        <v>60</v>
      </c>
      <c r="AL16" s="73"/>
      <c r="AM16" s="73">
        <v>20</v>
      </c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136"/>
      <c r="BG16" s="73"/>
      <c r="BH16" s="73"/>
      <c r="BI16" s="73">
        <v>10</v>
      </c>
      <c r="BJ16" s="74"/>
      <c r="BK16" s="75">
        <f t="shared" si="8"/>
        <v>2160</v>
      </c>
    </row>
    <row r="17" spans="1:63" s="97" customFormat="1" ht="35.1" customHeight="1">
      <c r="A17" s="92">
        <v>10</v>
      </c>
      <c r="B17" s="103" t="s">
        <v>197</v>
      </c>
      <c r="C17" s="98" t="s">
        <v>140</v>
      </c>
      <c r="D17" s="98" t="s">
        <v>152</v>
      </c>
      <c r="E17" s="95">
        <v>1044157</v>
      </c>
      <c r="F17" s="99">
        <v>0</v>
      </c>
      <c r="G17" s="98">
        <v>0</v>
      </c>
      <c r="H17" s="99">
        <v>44655</v>
      </c>
      <c r="I17" s="99">
        <v>0</v>
      </c>
      <c r="J17" s="98">
        <v>69610</v>
      </c>
      <c r="K17" s="99">
        <v>0</v>
      </c>
      <c r="L17" s="73">
        <f t="shared" si="1"/>
        <v>1158422</v>
      </c>
      <c r="M17" s="99">
        <v>0</v>
      </c>
      <c r="N17" s="99">
        <v>522078</v>
      </c>
      <c r="O17" s="99">
        <v>566160</v>
      </c>
      <c r="P17" s="99">
        <v>589749</v>
      </c>
      <c r="Q17" s="99">
        <v>0</v>
      </c>
      <c r="R17" s="99">
        <v>1228645</v>
      </c>
      <c r="S17" s="99">
        <v>0</v>
      </c>
      <c r="T17" s="73">
        <f t="shared" si="2"/>
        <v>16807696</v>
      </c>
      <c r="U17" s="73">
        <v>1400081.0767999999</v>
      </c>
      <c r="V17" s="73">
        <f t="shared" si="0"/>
        <v>168009.72921599998</v>
      </c>
      <c r="W17" s="73">
        <f t="shared" si="3"/>
        <v>336153.92</v>
      </c>
      <c r="X17" s="73">
        <v>0</v>
      </c>
      <c r="Y17" s="73">
        <f t="shared" si="4"/>
        <v>504230.88</v>
      </c>
      <c r="Z17" s="73">
        <f t="shared" si="5"/>
        <v>672307.84</v>
      </c>
      <c r="AA17" s="73">
        <v>1534808.0799999998</v>
      </c>
      <c r="AB17" s="73">
        <v>1087615.68</v>
      </c>
      <c r="AC17" s="73">
        <v>379592.78239999997</v>
      </c>
      <c r="AD17" s="73">
        <f t="shared" si="6"/>
        <v>4514709.1823999994</v>
      </c>
      <c r="AE17" s="15">
        <f t="shared" si="7"/>
        <v>22890495.988415997</v>
      </c>
      <c r="AF17" s="73">
        <v>40</v>
      </c>
      <c r="AG17" s="73">
        <v>10</v>
      </c>
      <c r="AH17" s="73">
        <v>40</v>
      </c>
      <c r="AI17" s="73"/>
      <c r="AJ17" s="73"/>
      <c r="AK17" s="73">
        <v>60</v>
      </c>
      <c r="AL17" s="73"/>
      <c r="AM17" s="73">
        <v>20</v>
      </c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136"/>
      <c r="BG17" s="73"/>
      <c r="BH17" s="73"/>
      <c r="BI17" s="73">
        <v>10</v>
      </c>
      <c r="BJ17" s="74"/>
      <c r="BK17" s="75">
        <f t="shared" si="8"/>
        <v>2160</v>
      </c>
    </row>
    <row r="18" spans="1:63" s="97" customFormat="1" ht="35.1" customHeight="1">
      <c r="A18" s="92">
        <v>11</v>
      </c>
      <c r="B18" s="116" t="s">
        <v>197</v>
      </c>
      <c r="C18" s="100" t="s">
        <v>140</v>
      </c>
      <c r="D18" s="100" t="s">
        <v>151</v>
      </c>
      <c r="E18" s="95">
        <v>1044157</v>
      </c>
      <c r="F18" s="101">
        <v>0</v>
      </c>
      <c r="G18" s="100">
        <v>0</v>
      </c>
      <c r="H18" s="101">
        <v>44655</v>
      </c>
      <c r="I18" s="101">
        <v>0</v>
      </c>
      <c r="J18" s="100">
        <v>69610</v>
      </c>
      <c r="K18" s="101">
        <v>0</v>
      </c>
      <c r="L18" s="73">
        <f t="shared" si="1"/>
        <v>1158422</v>
      </c>
      <c r="M18" s="101">
        <v>0</v>
      </c>
      <c r="N18" s="101">
        <v>522078</v>
      </c>
      <c r="O18" s="101">
        <v>566160</v>
      </c>
      <c r="P18" s="101">
        <v>589749</v>
      </c>
      <c r="Q18" s="101">
        <v>0</v>
      </c>
      <c r="R18" s="101">
        <v>1228645</v>
      </c>
      <c r="S18" s="101">
        <v>0</v>
      </c>
      <c r="T18" s="73">
        <f t="shared" si="2"/>
        <v>16807696</v>
      </c>
      <c r="U18" s="73">
        <v>1400081.0767999999</v>
      </c>
      <c r="V18" s="73">
        <f t="shared" si="0"/>
        <v>168009.72921599998</v>
      </c>
      <c r="W18" s="73">
        <f t="shared" si="3"/>
        <v>336153.92</v>
      </c>
      <c r="X18" s="73">
        <v>0</v>
      </c>
      <c r="Y18" s="73">
        <f t="shared" si="4"/>
        <v>504230.88</v>
      </c>
      <c r="Z18" s="73">
        <f t="shared" si="5"/>
        <v>672307.84</v>
      </c>
      <c r="AA18" s="73">
        <v>1534808.0799999998</v>
      </c>
      <c r="AB18" s="73">
        <v>1087615.68</v>
      </c>
      <c r="AC18" s="73">
        <v>379592.78239999997</v>
      </c>
      <c r="AD18" s="73">
        <f t="shared" si="6"/>
        <v>4514709.1823999994</v>
      </c>
      <c r="AE18" s="15">
        <f t="shared" si="7"/>
        <v>22890495.988415997</v>
      </c>
      <c r="AF18" s="81">
        <v>40</v>
      </c>
      <c r="AG18" s="81">
        <v>10</v>
      </c>
      <c r="AH18" s="81">
        <v>40</v>
      </c>
      <c r="AI18" s="81"/>
      <c r="AJ18" s="81"/>
      <c r="AK18" s="81">
        <v>60</v>
      </c>
      <c r="AL18" s="81"/>
      <c r="AM18" s="81">
        <v>20</v>
      </c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161"/>
      <c r="BG18" s="81"/>
      <c r="BH18" s="81"/>
      <c r="BI18" s="81">
        <v>10</v>
      </c>
      <c r="BJ18" s="82"/>
      <c r="BK18" s="75">
        <f t="shared" si="8"/>
        <v>2160</v>
      </c>
    </row>
    <row r="19" spans="1:63" s="97" customFormat="1" ht="35.1" customHeight="1">
      <c r="A19" s="92">
        <v>12</v>
      </c>
      <c r="B19" s="115" t="s">
        <v>197</v>
      </c>
      <c r="C19" s="98" t="s">
        <v>140</v>
      </c>
      <c r="D19" s="99" t="s">
        <v>153</v>
      </c>
      <c r="E19" s="99">
        <v>1044157</v>
      </c>
      <c r="F19" s="99">
        <v>0</v>
      </c>
      <c r="G19" s="99">
        <v>0</v>
      </c>
      <c r="H19" s="99">
        <v>44655</v>
      </c>
      <c r="I19" s="99">
        <v>0</v>
      </c>
      <c r="J19" s="99">
        <v>69610</v>
      </c>
      <c r="K19" s="99">
        <v>0</v>
      </c>
      <c r="L19" s="73">
        <f t="shared" si="1"/>
        <v>1158422</v>
      </c>
      <c r="M19" s="99">
        <v>0</v>
      </c>
      <c r="N19" s="99">
        <v>522078</v>
      </c>
      <c r="O19" s="99">
        <v>566160</v>
      </c>
      <c r="P19" s="99">
        <v>589749</v>
      </c>
      <c r="Q19" s="99">
        <v>0</v>
      </c>
      <c r="R19" s="99">
        <v>1228645</v>
      </c>
      <c r="S19" s="99">
        <v>0</v>
      </c>
      <c r="T19" s="73">
        <f t="shared" si="2"/>
        <v>16807696</v>
      </c>
      <c r="U19" s="73">
        <v>1400081.0767999999</v>
      </c>
      <c r="V19" s="73">
        <f t="shared" si="0"/>
        <v>168009.72921599998</v>
      </c>
      <c r="W19" s="73">
        <f t="shared" si="3"/>
        <v>336153.92</v>
      </c>
      <c r="X19" s="73">
        <v>0</v>
      </c>
      <c r="Y19" s="73">
        <f t="shared" si="4"/>
        <v>504230.88</v>
      </c>
      <c r="Z19" s="73">
        <f t="shared" si="5"/>
        <v>672307.84</v>
      </c>
      <c r="AA19" s="73">
        <v>1534808.0799999998</v>
      </c>
      <c r="AB19" s="73">
        <v>1087615.68</v>
      </c>
      <c r="AC19" s="73">
        <v>379592.78239999997</v>
      </c>
      <c r="AD19" s="73">
        <f t="shared" si="6"/>
        <v>4514709.1823999994</v>
      </c>
      <c r="AE19" s="15">
        <f t="shared" si="7"/>
        <v>22890495.988415997</v>
      </c>
      <c r="AF19" s="75">
        <v>40</v>
      </c>
      <c r="AG19" s="75">
        <v>10</v>
      </c>
      <c r="AH19" s="75">
        <v>40</v>
      </c>
      <c r="AI19" s="75"/>
      <c r="AJ19" s="75"/>
      <c r="AK19" s="75">
        <v>60</v>
      </c>
      <c r="AL19" s="75"/>
      <c r="AM19" s="75">
        <v>20</v>
      </c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135"/>
      <c r="BG19" s="75"/>
      <c r="BH19" s="75"/>
      <c r="BI19" s="75">
        <v>10</v>
      </c>
      <c r="BJ19" s="83"/>
      <c r="BK19" s="75">
        <f t="shared" si="8"/>
        <v>2160</v>
      </c>
    </row>
    <row r="20" spans="1:63" s="97" customFormat="1" ht="35.1" customHeight="1">
      <c r="A20" s="92">
        <v>13</v>
      </c>
      <c r="B20" s="115" t="s">
        <v>197</v>
      </c>
      <c r="C20" s="98" t="s">
        <v>140</v>
      </c>
      <c r="D20" s="99" t="s">
        <v>154</v>
      </c>
      <c r="E20" s="99">
        <v>1044157</v>
      </c>
      <c r="F20" s="99">
        <v>0</v>
      </c>
      <c r="G20" s="99">
        <v>0</v>
      </c>
      <c r="H20" s="99">
        <v>44655</v>
      </c>
      <c r="I20" s="99">
        <v>0</v>
      </c>
      <c r="J20" s="99">
        <v>69610</v>
      </c>
      <c r="K20" s="99">
        <v>0</v>
      </c>
      <c r="L20" s="73">
        <f t="shared" si="1"/>
        <v>1158422</v>
      </c>
      <c r="M20" s="99">
        <v>0</v>
      </c>
      <c r="N20" s="99">
        <v>522078</v>
      </c>
      <c r="O20" s="99">
        <v>566160</v>
      </c>
      <c r="P20" s="99">
        <v>589749</v>
      </c>
      <c r="Q20" s="99">
        <v>0</v>
      </c>
      <c r="R20" s="99">
        <v>1228645</v>
      </c>
      <c r="S20" s="99">
        <v>0</v>
      </c>
      <c r="T20" s="73">
        <f t="shared" si="2"/>
        <v>16807696</v>
      </c>
      <c r="U20" s="73">
        <v>1400081.0767999999</v>
      </c>
      <c r="V20" s="73">
        <f t="shared" si="0"/>
        <v>168009.72921599998</v>
      </c>
      <c r="W20" s="73">
        <f t="shared" si="3"/>
        <v>336153.92</v>
      </c>
      <c r="X20" s="73">
        <v>0</v>
      </c>
      <c r="Y20" s="73">
        <f t="shared" si="4"/>
        <v>504230.88</v>
      </c>
      <c r="Z20" s="73">
        <f t="shared" si="5"/>
        <v>672307.84</v>
      </c>
      <c r="AA20" s="73">
        <v>1534808.0799999998</v>
      </c>
      <c r="AB20" s="73">
        <v>1087615.68</v>
      </c>
      <c r="AC20" s="73">
        <v>379592.78239999997</v>
      </c>
      <c r="AD20" s="73">
        <f t="shared" si="6"/>
        <v>4514709.1823999994</v>
      </c>
      <c r="AE20" s="15">
        <f t="shared" si="7"/>
        <v>22890495.988415997</v>
      </c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35">
        <v>180</v>
      </c>
      <c r="BG20" s="99"/>
      <c r="BH20" s="99"/>
      <c r="BI20" s="99"/>
      <c r="BJ20" s="102"/>
      <c r="BK20" s="75">
        <f t="shared" si="8"/>
        <v>2160</v>
      </c>
    </row>
    <row r="21" spans="1:63" s="97" customFormat="1" ht="35.1" customHeight="1">
      <c r="A21" s="92">
        <v>14</v>
      </c>
      <c r="B21" s="115" t="s">
        <v>197</v>
      </c>
      <c r="C21" s="98" t="s">
        <v>140</v>
      </c>
      <c r="D21" s="99" t="s">
        <v>155</v>
      </c>
      <c r="E21" s="101">
        <v>1044157</v>
      </c>
      <c r="F21" s="99">
        <v>0</v>
      </c>
      <c r="G21" s="99">
        <v>0</v>
      </c>
      <c r="H21" s="99">
        <v>44655</v>
      </c>
      <c r="I21" s="99">
        <v>0</v>
      </c>
      <c r="J21" s="99">
        <v>69610</v>
      </c>
      <c r="K21" s="99">
        <v>0</v>
      </c>
      <c r="L21" s="73">
        <f t="shared" si="1"/>
        <v>1158422</v>
      </c>
      <c r="M21" s="99">
        <v>0</v>
      </c>
      <c r="N21" s="99">
        <v>522078</v>
      </c>
      <c r="O21" s="99">
        <v>644471</v>
      </c>
      <c r="P21" s="99">
        <v>593011</v>
      </c>
      <c r="Q21" s="99">
        <v>0</v>
      </c>
      <c r="R21" s="99">
        <v>1392067</v>
      </c>
      <c r="S21" s="99">
        <v>0</v>
      </c>
      <c r="T21" s="73">
        <f t="shared" si="2"/>
        <v>17052691</v>
      </c>
      <c r="U21" s="73">
        <v>1427812.1602999999</v>
      </c>
      <c r="V21" s="73">
        <f t="shared" si="0"/>
        <v>171337.45923599997</v>
      </c>
      <c r="W21" s="73">
        <f t="shared" si="3"/>
        <v>341053.82</v>
      </c>
      <c r="X21" s="73">
        <v>0</v>
      </c>
      <c r="Y21" s="73">
        <f t="shared" si="4"/>
        <v>511580.73</v>
      </c>
      <c r="Z21" s="73">
        <f t="shared" si="5"/>
        <v>682107.64</v>
      </c>
      <c r="AA21" s="73">
        <v>1560532.5549999999</v>
      </c>
      <c r="AB21" s="73">
        <v>1107215.28</v>
      </c>
      <c r="AC21" s="73">
        <v>385570.66039999999</v>
      </c>
      <c r="AD21" s="73">
        <f t="shared" si="6"/>
        <v>4588060.6854000008</v>
      </c>
      <c r="AE21" s="15">
        <f t="shared" si="7"/>
        <v>23239901.304936003</v>
      </c>
      <c r="AF21" s="99">
        <v>40</v>
      </c>
      <c r="AG21" s="99">
        <v>10</v>
      </c>
      <c r="AH21" s="99">
        <v>40</v>
      </c>
      <c r="AI21" s="99"/>
      <c r="AJ21" s="99"/>
      <c r="AK21" s="99">
        <v>60</v>
      </c>
      <c r="AL21" s="99"/>
      <c r="AM21" s="99">
        <v>20</v>
      </c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35"/>
      <c r="BG21" s="99"/>
      <c r="BH21" s="99"/>
      <c r="BI21" s="99">
        <v>10</v>
      </c>
      <c r="BJ21" s="102"/>
      <c r="BK21" s="75">
        <f t="shared" si="8"/>
        <v>2160</v>
      </c>
    </row>
    <row r="22" spans="1:63" s="97" customFormat="1" ht="35.1" customHeight="1">
      <c r="A22" s="92">
        <v>15</v>
      </c>
      <c r="B22" s="92" t="s">
        <v>192</v>
      </c>
      <c r="C22" s="96" t="s">
        <v>140</v>
      </c>
      <c r="D22" s="96" t="s">
        <v>157</v>
      </c>
      <c r="E22" s="99">
        <v>965894</v>
      </c>
      <c r="F22" s="95">
        <v>0</v>
      </c>
      <c r="G22" s="96">
        <v>0</v>
      </c>
      <c r="H22" s="95">
        <v>44655</v>
      </c>
      <c r="I22" s="95">
        <v>68650</v>
      </c>
      <c r="J22" s="96">
        <v>0</v>
      </c>
      <c r="K22" s="95">
        <v>0</v>
      </c>
      <c r="L22" s="73">
        <f t="shared" si="1"/>
        <v>1079199</v>
      </c>
      <c r="M22" s="95"/>
      <c r="N22" s="95">
        <v>0</v>
      </c>
      <c r="O22" s="95">
        <v>1090300</v>
      </c>
      <c r="P22" s="95">
        <v>1331012</v>
      </c>
      <c r="Q22" s="95">
        <v>0</v>
      </c>
      <c r="R22" s="95">
        <v>1280975</v>
      </c>
      <c r="S22" s="95">
        <v>0</v>
      </c>
      <c r="T22" s="73">
        <f t="shared" si="2"/>
        <v>16652675</v>
      </c>
      <c r="U22" s="73">
        <v>1326144.8274999999</v>
      </c>
      <c r="V22" s="73">
        <f t="shared" si="0"/>
        <v>159137.37929999997</v>
      </c>
      <c r="W22" s="73">
        <f t="shared" si="3"/>
        <v>333053.5</v>
      </c>
      <c r="X22" s="73">
        <v>0</v>
      </c>
      <c r="Y22" s="73">
        <f t="shared" si="4"/>
        <v>499580.25</v>
      </c>
      <c r="Z22" s="73">
        <f t="shared" si="5"/>
        <v>666107</v>
      </c>
      <c r="AA22" s="73">
        <v>1518530.875</v>
      </c>
      <c r="AB22" s="73">
        <v>1075214</v>
      </c>
      <c r="AC22" s="73">
        <v>374931.26999999996</v>
      </c>
      <c r="AD22" s="73">
        <f t="shared" si="6"/>
        <v>4467416.8949999996</v>
      </c>
      <c r="AE22" s="15">
        <f t="shared" si="7"/>
        <v>22605374.101799998</v>
      </c>
      <c r="AF22" s="95">
        <v>20</v>
      </c>
      <c r="AG22" s="95">
        <v>10</v>
      </c>
      <c r="AH22" s="95">
        <v>20</v>
      </c>
      <c r="AI22" s="95"/>
      <c r="AJ22" s="95">
        <v>10</v>
      </c>
      <c r="AK22" s="95">
        <v>35</v>
      </c>
      <c r="AL22" s="95"/>
      <c r="AM22" s="95">
        <v>25</v>
      </c>
      <c r="AN22" s="95"/>
      <c r="AO22" s="95"/>
      <c r="AP22" s="95"/>
      <c r="AQ22" s="95"/>
      <c r="AR22" s="95"/>
      <c r="AS22" s="95"/>
      <c r="AT22" s="95"/>
      <c r="AU22" s="95">
        <v>10</v>
      </c>
      <c r="AV22" s="95">
        <v>20</v>
      </c>
      <c r="AW22" s="95"/>
      <c r="AX22" s="95"/>
      <c r="AY22" s="95"/>
      <c r="AZ22" s="95"/>
      <c r="BA22" s="95"/>
      <c r="BB22" s="95"/>
      <c r="BC22" s="95"/>
      <c r="BD22" s="95"/>
      <c r="BE22" s="95"/>
      <c r="BF22" s="136"/>
      <c r="BG22" s="95"/>
      <c r="BH22" s="95"/>
      <c r="BI22" s="95"/>
      <c r="BJ22" s="108"/>
      <c r="BK22" s="75">
        <f t="shared" si="8"/>
        <v>1800</v>
      </c>
    </row>
    <row r="23" spans="1:63" ht="35.1" customHeight="1">
      <c r="J23" s="2">
        <f>SUM(J8:J22)</f>
        <v>875164</v>
      </c>
      <c r="K23" s="2">
        <f t="shared" ref="K23:AD23" si="9">SUM(K8:K22)</f>
        <v>0</v>
      </c>
      <c r="L23" s="2">
        <f t="shared" si="9"/>
        <v>22352530</v>
      </c>
      <c r="M23" s="2">
        <f t="shared" si="9"/>
        <v>0</v>
      </c>
      <c r="N23" s="2">
        <f t="shared" si="9"/>
        <v>5534372</v>
      </c>
      <c r="O23" s="2">
        <f t="shared" si="9"/>
        <v>8195546</v>
      </c>
      <c r="P23" s="2">
        <f t="shared" si="9"/>
        <v>8555390</v>
      </c>
      <c r="Q23" s="2">
        <f t="shared" si="9"/>
        <v>0</v>
      </c>
      <c r="R23" s="2">
        <f t="shared" si="9"/>
        <v>21032651</v>
      </c>
      <c r="S23" s="2">
        <f t="shared" si="9"/>
        <v>0</v>
      </c>
      <c r="T23" s="2">
        <f t="shared" si="9"/>
        <v>311548319</v>
      </c>
      <c r="U23" s="2">
        <f t="shared" si="9"/>
        <v>25898274.972700004</v>
      </c>
      <c r="V23" s="2">
        <f t="shared" si="9"/>
        <v>3107792.9967240002</v>
      </c>
      <c r="W23" s="2">
        <f t="shared" si="9"/>
        <v>6230966.3799999999</v>
      </c>
      <c r="X23" s="2">
        <f t="shared" si="9"/>
        <v>0</v>
      </c>
      <c r="Y23" s="2">
        <f t="shared" si="9"/>
        <v>9346449.5699999984</v>
      </c>
      <c r="Z23" s="2">
        <f t="shared" si="9"/>
        <v>12461932.76</v>
      </c>
      <c r="AA23" s="2">
        <f t="shared" si="9"/>
        <v>29262573.49499999</v>
      </c>
      <c r="AB23" s="2">
        <f t="shared" si="9"/>
        <v>21068865.52</v>
      </c>
      <c r="AC23" s="2">
        <f>SUM(AC8:AC22)</f>
        <v>7143174.983599999</v>
      </c>
      <c r="AD23" s="2">
        <f t="shared" si="9"/>
        <v>85513962.7086</v>
      </c>
      <c r="AE23" s="2">
        <f>SUM(AE8:AE22)</f>
        <v>426068349.67802411</v>
      </c>
      <c r="AF23" s="2">
        <f>SUM(AF8:AF22)</f>
        <v>470</v>
      </c>
      <c r="AG23" s="2">
        <f t="shared" ref="AG23:BJ23" si="10">SUM(AG8:AG22)</f>
        <v>130</v>
      </c>
      <c r="AH23" s="2">
        <f t="shared" si="10"/>
        <v>580</v>
      </c>
      <c r="AI23" s="2">
        <f t="shared" si="10"/>
        <v>0</v>
      </c>
      <c r="AJ23" s="2">
        <f t="shared" si="10"/>
        <v>30</v>
      </c>
      <c r="AK23" s="2">
        <f t="shared" si="10"/>
        <v>695</v>
      </c>
      <c r="AL23" s="2">
        <f t="shared" si="10"/>
        <v>0</v>
      </c>
      <c r="AM23" s="2">
        <f t="shared" si="10"/>
        <v>265</v>
      </c>
      <c r="AN23" s="2">
        <f t="shared" si="10"/>
        <v>0</v>
      </c>
      <c r="AO23" s="2">
        <f t="shared" si="10"/>
        <v>0</v>
      </c>
      <c r="AP23" s="2">
        <f t="shared" si="10"/>
        <v>0</v>
      </c>
      <c r="AQ23" s="2">
        <f t="shared" si="10"/>
        <v>0</v>
      </c>
      <c r="AR23" s="2">
        <f t="shared" si="10"/>
        <v>0</v>
      </c>
      <c r="AS23" s="2">
        <f t="shared" si="10"/>
        <v>0</v>
      </c>
      <c r="AT23" s="2">
        <f t="shared" si="10"/>
        <v>0</v>
      </c>
      <c r="AU23" s="2">
        <f t="shared" si="10"/>
        <v>50</v>
      </c>
      <c r="AV23" s="2">
        <f t="shared" si="10"/>
        <v>200</v>
      </c>
      <c r="AW23" s="2">
        <f t="shared" si="10"/>
        <v>0</v>
      </c>
      <c r="AX23" s="2">
        <f t="shared" si="10"/>
        <v>0</v>
      </c>
      <c r="AY23" s="2">
        <f t="shared" si="10"/>
        <v>0</v>
      </c>
      <c r="AZ23" s="2">
        <f t="shared" si="10"/>
        <v>0</v>
      </c>
      <c r="BA23" s="2">
        <f t="shared" si="10"/>
        <v>0</v>
      </c>
      <c r="BB23" s="2">
        <f t="shared" si="10"/>
        <v>0</v>
      </c>
      <c r="BC23" s="2">
        <f t="shared" si="10"/>
        <v>0</v>
      </c>
      <c r="BD23" s="2">
        <f t="shared" si="10"/>
        <v>0</v>
      </c>
      <c r="BE23" s="2">
        <f t="shared" si="10"/>
        <v>0</v>
      </c>
      <c r="BF23" s="139">
        <f t="shared" si="10"/>
        <v>180</v>
      </c>
      <c r="BG23" s="2">
        <f t="shared" si="10"/>
        <v>0</v>
      </c>
      <c r="BH23" s="2">
        <f t="shared" si="10"/>
        <v>40</v>
      </c>
      <c r="BI23" s="2">
        <f t="shared" si="10"/>
        <v>110</v>
      </c>
      <c r="BJ23" s="2">
        <f t="shared" si="10"/>
        <v>0</v>
      </c>
      <c r="BK23" s="2">
        <f>SUM(AF23:BJ23)</f>
        <v>2750</v>
      </c>
    </row>
    <row r="24" spans="1:63" ht="35.1" customHeight="1">
      <c r="AE24" s="2">
        <v>426068350</v>
      </c>
      <c r="AF24" s="159">
        <f>AF23/$BK$23</f>
        <v>0.1709090909090909</v>
      </c>
      <c r="AG24" s="159">
        <f t="shared" ref="AG24:BJ24" si="11">AG23/$BK$23</f>
        <v>4.7272727272727272E-2</v>
      </c>
      <c r="AH24" s="159">
        <f t="shared" si="11"/>
        <v>0.21090909090909091</v>
      </c>
      <c r="AI24" s="159">
        <f t="shared" si="11"/>
        <v>0</v>
      </c>
      <c r="AJ24" s="159">
        <f t="shared" si="11"/>
        <v>1.090909090909091E-2</v>
      </c>
      <c r="AK24" s="159">
        <f t="shared" si="11"/>
        <v>0.25272727272727274</v>
      </c>
      <c r="AL24" s="159">
        <f t="shared" si="11"/>
        <v>0</v>
      </c>
      <c r="AM24" s="159">
        <f t="shared" si="11"/>
        <v>9.636363636363636E-2</v>
      </c>
      <c r="AN24" s="159">
        <f t="shared" si="11"/>
        <v>0</v>
      </c>
      <c r="AO24" s="159">
        <f t="shared" si="11"/>
        <v>0</v>
      </c>
      <c r="AP24" s="159">
        <f t="shared" si="11"/>
        <v>0</v>
      </c>
      <c r="AQ24" s="159">
        <f t="shared" si="11"/>
        <v>0</v>
      </c>
      <c r="AR24" s="159">
        <f t="shared" si="11"/>
        <v>0</v>
      </c>
      <c r="AS24" s="159">
        <f t="shared" si="11"/>
        <v>0</v>
      </c>
      <c r="AT24" s="159">
        <f t="shared" si="11"/>
        <v>0</v>
      </c>
      <c r="AU24" s="159">
        <f t="shared" si="11"/>
        <v>1.8181818181818181E-2</v>
      </c>
      <c r="AV24" s="159">
        <f t="shared" si="11"/>
        <v>7.2727272727272724E-2</v>
      </c>
      <c r="AW24" s="159">
        <f t="shared" si="11"/>
        <v>0</v>
      </c>
      <c r="AX24" s="159">
        <f t="shared" si="11"/>
        <v>0</v>
      </c>
      <c r="AY24" s="159">
        <f t="shared" si="11"/>
        <v>0</v>
      </c>
      <c r="AZ24" s="159">
        <f t="shared" si="11"/>
        <v>0</v>
      </c>
      <c r="BA24" s="159">
        <f t="shared" si="11"/>
        <v>0</v>
      </c>
      <c r="BB24" s="159">
        <f t="shared" si="11"/>
        <v>0</v>
      </c>
      <c r="BC24" s="159">
        <f t="shared" si="11"/>
        <v>0</v>
      </c>
      <c r="BD24" s="159">
        <f t="shared" si="11"/>
        <v>0</v>
      </c>
      <c r="BE24" s="159">
        <f t="shared" si="11"/>
        <v>0</v>
      </c>
      <c r="BF24" s="160">
        <f t="shared" si="11"/>
        <v>6.545454545454546E-2</v>
      </c>
      <c r="BG24" s="159">
        <f t="shared" si="11"/>
        <v>0</v>
      </c>
      <c r="BH24" s="159">
        <f t="shared" si="11"/>
        <v>1.4545454545454545E-2</v>
      </c>
      <c r="BI24" s="159">
        <f t="shared" si="11"/>
        <v>0.04</v>
      </c>
      <c r="BJ24" s="159">
        <f t="shared" si="11"/>
        <v>0</v>
      </c>
    </row>
    <row r="25" spans="1:63" ht="35.1" customHeight="1">
      <c r="AE25" s="2">
        <f>AE23-AE24</f>
        <v>-0.32197588682174683</v>
      </c>
    </row>
    <row r="27" spans="1:63">
      <c r="AE27" s="2">
        <f>AE25/17</f>
        <v>-1.893975804833805E-2</v>
      </c>
    </row>
  </sheetData>
  <mergeCells count="11">
    <mergeCell ref="AT6:AU6"/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J27"/>
  <sheetViews>
    <sheetView topLeftCell="U13" workbookViewId="0">
      <selection activeCell="AG37" sqref="AG37"/>
    </sheetView>
  </sheetViews>
  <sheetFormatPr baseColWidth="10" defaultRowHeight="14.4"/>
  <cols>
    <col min="1" max="1" width="8.44140625" customWidth="1"/>
    <col min="2" max="2" width="36.33203125" customWidth="1"/>
    <col min="9" max="9" width="12.5546875" customWidth="1"/>
    <col min="35" max="35" width="12.5546875" bestFit="1" customWidth="1"/>
    <col min="36" max="36" width="13.109375" bestFit="1" customWidth="1"/>
  </cols>
  <sheetData>
    <row r="2" spans="1:36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6" ht="15.75" customHeight="1" thickBot="1">
      <c r="D4" s="219" t="s">
        <v>72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32"/>
      <c r="AI4" s="24"/>
    </row>
    <row r="5" spans="1:36" ht="15" customHeight="1" thickBot="1">
      <c r="A5" s="67"/>
      <c r="B5" s="68"/>
      <c r="C5" s="69"/>
      <c r="D5" s="217" t="s">
        <v>3</v>
      </c>
      <c r="E5" s="231"/>
      <c r="F5" s="233" t="s">
        <v>4</v>
      </c>
      <c r="G5" s="217"/>
      <c r="H5" s="217"/>
      <c r="I5" s="217"/>
      <c r="J5" s="231"/>
      <c r="K5" s="233" t="s">
        <v>5</v>
      </c>
      <c r="L5" s="217"/>
      <c r="M5" s="217"/>
      <c r="N5" s="217"/>
      <c r="O5" s="217"/>
      <c r="P5" s="217"/>
      <c r="Q5" s="217"/>
      <c r="R5" s="216" t="s">
        <v>6</v>
      </c>
      <c r="S5" s="218"/>
      <c r="T5" s="216" t="s">
        <v>7</v>
      </c>
      <c r="U5" s="217"/>
      <c r="V5" s="217"/>
      <c r="W5" s="218"/>
      <c r="X5" s="216" t="s">
        <v>8</v>
      </c>
      <c r="Y5" s="217"/>
      <c r="Z5" s="217"/>
      <c r="AA5" s="217"/>
      <c r="AB5" s="217"/>
      <c r="AC5" s="217"/>
      <c r="AD5" s="217"/>
      <c r="AE5" s="218"/>
      <c r="AF5" s="219" t="s">
        <v>9</v>
      </c>
      <c r="AG5" s="220"/>
      <c r="AH5" s="232"/>
      <c r="AI5" s="24"/>
    </row>
    <row r="6" spans="1:36" ht="15" thickBot="1">
      <c r="A6" s="63"/>
      <c r="B6" s="64"/>
      <c r="C6" s="65"/>
      <c r="D6" s="34" t="s">
        <v>73</v>
      </c>
      <c r="E6" s="35" t="s">
        <v>74</v>
      </c>
      <c r="F6" s="35" t="s">
        <v>75</v>
      </c>
      <c r="G6" s="35" t="s">
        <v>76</v>
      </c>
      <c r="H6" s="35" t="s">
        <v>77</v>
      </c>
      <c r="I6" s="35" t="s">
        <v>78</v>
      </c>
      <c r="J6" s="35" t="s">
        <v>79</v>
      </c>
      <c r="K6" s="35" t="s">
        <v>80</v>
      </c>
      <c r="L6" s="35" t="s">
        <v>81</v>
      </c>
      <c r="M6" s="35" t="s">
        <v>82</v>
      </c>
      <c r="N6" s="35" t="s">
        <v>83</v>
      </c>
      <c r="O6" s="35" t="s">
        <v>84</v>
      </c>
      <c r="P6" s="35" t="s">
        <v>85</v>
      </c>
      <c r="Q6" s="35" t="s">
        <v>86</v>
      </c>
      <c r="R6" s="35" t="s">
        <v>87</v>
      </c>
      <c r="S6" s="35" t="s">
        <v>88</v>
      </c>
      <c r="T6" s="35" t="s">
        <v>89</v>
      </c>
      <c r="U6" s="35" t="s">
        <v>90</v>
      </c>
      <c r="V6" s="35" t="s">
        <v>91</v>
      </c>
      <c r="W6" s="35" t="s">
        <v>92</v>
      </c>
      <c r="X6" s="35" t="s">
        <v>93</v>
      </c>
      <c r="Y6" s="35" t="s">
        <v>94</v>
      </c>
      <c r="Z6" s="35" t="s">
        <v>95</v>
      </c>
      <c r="AA6" s="35" t="s">
        <v>96</v>
      </c>
      <c r="AB6" s="35" t="s">
        <v>97</v>
      </c>
      <c r="AC6" s="35" t="s">
        <v>98</v>
      </c>
      <c r="AD6" s="35" t="s">
        <v>99</v>
      </c>
      <c r="AE6" s="35" t="s">
        <v>100</v>
      </c>
      <c r="AF6" s="36" t="s">
        <v>101</v>
      </c>
      <c r="AG6" s="36" t="s">
        <v>102</v>
      </c>
      <c r="AH6" s="37" t="s">
        <v>103</v>
      </c>
      <c r="AI6" s="29"/>
    </row>
    <row r="7" spans="1:36" ht="51.6" thickBot="1">
      <c r="A7" s="66" t="s">
        <v>106</v>
      </c>
      <c r="B7" s="66" t="s">
        <v>10</v>
      </c>
      <c r="C7" s="66" t="s">
        <v>71</v>
      </c>
      <c r="D7" s="38" t="s">
        <v>40</v>
      </c>
      <c r="E7" s="39" t="s">
        <v>41</v>
      </c>
      <c r="F7" s="39" t="s">
        <v>42</v>
      </c>
      <c r="G7" s="39" t="s">
        <v>43</v>
      </c>
      <c r="H7" s="39" t="s">
        <v>44</v>
      </c>
      <c r="I7" s="39" t="s">
        <v>45</v>
      </c>
      <c r="J7" s="39" t="s">
        <v>46</v>
      </c>
      <c r="K7" s="39" t="s">
        <v>47</v>
      </c>
      <c r="L7" s="39" t="s">
        <v>48</v>
      </c>
      <c r="M7" s="39" t="s">
        <v>49</v>
      </c>
      <c r="N7" s="39" t="s">
        <v>50</v>
      </c>
      <c r="O7" s="39" t="s">
        <v>51</v>
      </c>
      <c r="P7" s="39" t="s">
        <v>52</v>
      </c>
      <c r="Q7" s="39" t="s">
        <v>53</v>
      </c>
      <c r="R7" s="39" t="s">
        <v>54</v>
      </c>
      <c r="S7" s="39" t="s">
        <v>55</v>
      </c>
      <c r="T7" s="39" t="s">
        <v>56</v>
      </c>
      <c r="U7" s="39" t="s">
        <v>57</v>
      </c>
      <c r="V7" s="39" t="s">
        <v>58</v>
      </c>
      <c r="W7" s="39" t="s">
        <v>59</v>
      </c>
      <c r="X7" s="39" t="s">
        <v>60</v>
      </c>
      <c r="Y7" s="39" t="s">
        <v>61</v>
      </c>
      <c r="Z7" s="39" t="s">
        <v>62</v>
      </c>
      <c r="AA7" s="39" t="s">
        <v>63</v>
      </c>
      <c r="AB7" s="39" t="s">
        <v>64</v>
      </c>
      <c r="AC7" s="39" t="s">
        <v>65</v>
      </c>
      <c r="AD7" s="39" t="s">
        <v>66</v>
      </c>
      <c r="AE7" s="39" t="s">
        <v>67</v>
      </c>
      <c r="AF7" s="39" t="s">
        <v>68</v>
      </c>
      <c r="AG7" s="39" t="s">
        <v>69</v>
      </c>
      <c r="AH7" s="40" t="s">
        <v>70</v>
      </c>
      <c r="AI7" s="2"/>
    </row>
    <row r="8" spans="1:36">
      <c r="A8" s="42">
        <v>1</v>
      </c>
      <c r="B8" s="32" t="str">
        <f>+'10 - 2012'!B8</f>
        <v>M.S.S.O</v>
      </c>
      <c r="C8" s="32">
        <f>+'10 - 2012'!AE8/'10 - 2012'!BK8</f>
        <v>20364.248163715791</v>
      </c>
      <c r="D8" s="32">
        <f>+$C8*'10 - 2012'!AF8</f>
        <v>814569.92654863163</v>
      </c>
      <c r="E8" s="32">
        <f>+$C8*'10 - 2012'!AG8</f>
        <v>203642.48163715791</v>
      </c>
      <c r="F8" s="32">
        <f>+$C8*'10 - 2012'!AH8</f>
        <v>1221854.8898229473</v>
      </c>
      <c r="G8" s="32">
        <f>+$C8*'10 - 2012'!AI8</f>
        <v>0</v>
      </c>
      <c r="H8" s="32">
        <f>+$C8*'10 - 2012'!AJ8</f>
        <v>0</v>
      </c>
      <c r="I8" s="32">
        <f>+$C8*'10 - 2012'!AK8</f>
        <v>814569.92654863163</v>
      </c>
      <c r="J8" s="32">
        <f>+$C8*'10 - 2012'!AL8</f>
        <v>0</v>
      </c>
      <c r="K8" s="32">
        <f>+$C8*'10 - 2012'!AM8</f>
        <v>407284.96327431581</v>
      </c>
      <c r="L8" s="32">
        <f>+$C8*'10 - 2012'!AN8</f>
        <v>0</v>
      </c>
      <c r="M8" s="32">
        <f>+$C8*'10 - 2012'!AO8</f>
        <v>0</v>
      </c>
      <c r="N8" s="32">
        <f>+$C8*'10 - 2012'!AP8</f>
        <v>0</v>
      </c>
      <c r="O8" s="32">
        <f>+$C8*'10 - 2012'!AQ8</f>
        <v>0</v>
      </c>
      <c r="P8" s="32">
        <f>+$C8*'10 - 2012'!AR8</f>
        <v>0</v>
      </c>
      <c r="Q8" s="32">
        <f>+$C8*'10 - 2012'!AS8</f>
        <v>0</v>
      </c>
      <c r="R8" s="32">
        <f>+$C8*'10 - 2012'!AT8</f>
        <v>0</v>
      </c>
      <c r="S8" s="32">
        <f>+$C8*'10 - 2012'!AU8</f>
        <v>203642.48163715791</v>
      </c>
      <c r="T8" s="32">
        <f>+$C8*'10 - 2012'!AV8</f>
        <v>0</v>
      </c>
      <c r="U8" s="32">
        <f>+$C8*'10 - 2012'!AW8</f>
        <v>0</v>
      </c>
      <c r="V8" s="32">
        <f>+$C8*'10 - 2012'!AX8</f>
        <v>0</v>
      </c>
      <c r="W8" s="32">
        <f>+$C8*'10 - 2012'!AY8</f>
        <v>0</v>
      </c>
      <c r="X8" s="32">
        <f>+$C8*'10 - 2012'!AZ8</f>
        <v>0</v>
      </c>
      <c r="Y8" s="32">
        <f>+$C8*'10 - 2012'!BA8</f>
        <v>0</v>
      </c>
      <c r="Z8" s="32">
        <f>+$C8*'10 - 2012'!BB8</f>
        <v>0</v>
      </c>
      <c r="AA8" s="32">
        <f>+$C8*'10 - 2012'!BC8</f>
        <v>0</v>
      </c>
      <c r="AB8" s="32">
        <f>+$C8*'10 - 2012'!BD8</f>
        <v>0</v>
      </c>
      <c r="AC8" s="32">
        <f>+$C8*'10 - 2012'!BE8</f>
        <v>0</v>
      </c>
      <c r="AD8" s="32">
        <f>+$C8*'10 - 2012'!BF8</f>
        <v>0</v>
      </c>
      <c r="AE8" s="32">
        <f>+$C8*'10 - 2012'!BG8</f>
        <v>0</v>
      </c>
      <c r="AF8" s="32">
        <f>+$C8*'10 - 2012'!BH8</f>
        <v>0</v>
      </c>
      <c r="AG8" s="32">
        <f>+$C8*'10 - 2012'!BI8</f>
        <v>203642.48163715791</v>
      </c>
      <c r="AH8" s="32">
        <f>+$C8*'10 - 2012'!BJ8</f>
        <v>0</v>
      </c>
      <c r="AI8" s="2"/>
      <c r="AJ8" s="150"/>
    </row>
    <row r="9" spans="1:36">
      <c r="A9" s="42">
        <v>2</v>
      </c>
      <c r="B9" s="32" t="str">
        <f>+'10 - 2012'!B9</f>
        <v>M.S.S.O</v>
      </c>
      <c r="C9" s="32">
        <f>+'10 - 2012'!AE9/'10 - 2012'!BK9</f>
        <v>20917.033028547365</v>
      </c>
      <c r="D9" s="32">
        <f>+$C$9*'10 - 2012'!AF9</f>
        <v>836681.32114189456</v>
      </c>
      <c r="E9" s="32">
        <f>+$C$9*'10 - 2012'!AG9</f>
        <v>209170.33028547364</v>
      </c>
      <c r="F9" s="32">
        <f>+$C$9*'10 - 2012'!AH9</f>
        <v>1255021.9817128419</v>
      </c>
      <c r="G9" s="32">
        <f>+$C$9*'10 - 2012'!AI9</f>
        <v>0</v>
      </c>
      <c r="H9" s="32">
        <f>+$C$9*'10 - 2012'!AJ9</f>
        <v>0</v>
      </c>
      <c r="I9" s="32">
        <f>+$C$9*'10 - 2012'!AK9</f>
        <v>836681.32114189456</v>
      </c>
      <c r="J9" s="32">
        <f>+$C$9*'10 - 2012'!AL9</f>
        <v>0</v>
      </c>
      <c r="K9" s="32">
        <f>+$C$9*'10 - 2012'!AM9</f>
        <v>418340.66057094728</v>
      </c>
      <c r="L9" s="32">
        <f>+$C$9*'10 - 2012'!AN9</f>
        <v>0</v>
      </c>
      <c r="M9" s="32">
        <f>+$C$9*'10 - 2012'!AO9</f>
        <v>0</v>
      </c>
      <c r="N9" s="32">
        <f>+$C$9*'10 - 2012'!AP9</f>
        <v>0</v>
      </c>
      <c r="O9" s="32">
        <f>+$C$9*'10 - 2012'!AQ9</f>
        <v>0</v>
      </c>
      <c r="P9" s="32">
        <f>+$C$9*'10 - 2012'!AR9</f>
        <v>0</v>
      </c>
      <c r="Q9" s="32">
        <f>+$C$9*'10 - 2012'!AS9</f>
        <v>0</v>
      </c>
      <c r="R9" s="32">
        <f>+$C$9*'10 - 2012'!AT9</f>
        <v>0</v>
      </c>
      <c r="S9" s="32">
        <f>+$C$9*'10 - 2012'!AU9</f>
        <v>209170.33028547364</v>
      </c>
      <c r="T9" s="32">
        <f>+$C$9*'10 - 2012'!AV9</f>
        <v>0</v>
      </c>
      <c r="U9" s="32">
        <f>+$C$9*'10 - 2012'!AW9</f>
        <v>0</v>
      </c>
      <c r="V9" s="32">
        <f>+$C$9*'10 - 2012'!AX9</f>
        <v>0</v>
      </c>
      <c r="W9" s="32">
        <f>+$C$9*'10 - 2012'!AY9</f>
        <v>0</v>
      </c>
      <c r="X9" s="32">
        <f>+$C$9*'10 - 2012'!AZ9</f>
        <v>0</v>
      </c>
      <c r="Y9" s="32">
        <f>+$C$9*'10 - 2012'!BA9</f>
        <v>0</v>
      </c>
      <c r="Z9" s="32">
        <f>+$C$9*'10 - 2012'!BB9</f>
        <v>0</v>
      </c>
      <c r="AA9" s="32">
        <f>+$C$9*'10 - 2012'!BC9</f>
        <v>0</v>
      </c>
      <c r="AB9" s="32">
        <f>+$C$9*'10 - 2012'!BD9</f>
        <v>0</v>
      </c>
      <c r="AC9" s="32">
        <f>+$C$9*'10 - 2012'!BE9</f>
        <v>0</v>
      </c>
      <c r="AD9" s="32">
        <f>+$C$9*'10 - 2012'!BF9</f>
        <v>0</v>
      </c>
      <c r="AE9" s="32">
        <f>+$C$9*'10 - 2012'!BG9</f>
        <v>0</v>
      </c>
      <c r="AF9" s="32">
        <f>+$C$9*'10 - 2012'!BH9</f>
        <v>0</v>
      </c>
      <c r="AG9" s="32">
        <f>+$C$9*'10 - 2012'!BI9</f>
        <v>209170.33028547364</v>
      </c>
      <c r="AH9" s="32">
        <f>+$C$9*'10 - 2012'!BJ9</f>
        <v>0</v>
      </c>
      <c r="AI9" s="2"/>
      <c r="AJ9" s="150"/>
    </row>
    <row r="10" spans="1:36">
      <c r="A10" s="42">
        <v>3</v>
      </c>
      <c r="B10" s="32" t="str">
        <f>+'10 - 2012'!B10</f>
        <v>B.S.S.O</v>
      </c>
      <c r="C10" s="32">
        <f>+'10 - 2012'!AE10/'10 - 2012'!BK10</f>
        <v>12690.718423388887</v>
      </c>
      <c r="D10" s="32">
        <f>+$C$10*'10 - 2012'!AF10</f>
        <v>0</v>
      </c>
      <c r="E10" s="32">
        <f>+$C$10*'10 - 2012'!AG10</f>
        <v>0</v>
      </c>
      <c r="F10" s="32">
        <f>+$C$10*'10 - 2012'!AH10</f>
        <v>0</v>
      </c>
      <c r="G10" s="32">
        <f>+$C$10*'10 - 2012'!AI10</f>
        <v>0</v>
      </c>
      <c r="H10" s="32">
        <f>+$C$10*'10 - 2012'!AJ10</f>
        <v>0</v>
      </c>
      <c r="I10" s="32">
        <f>+$C$10*'10 - 2012'!AK10</f>
        <v>0</v>
      </c>
      <c r="J10" s="32">
        <f>+$C$10*'10 - 2012'!AL10</f>
        <v>0</v>
      </c>
      <c r="K10" s="32">
        <f>+$C$10*'10 - 2012'!AM10</f>
        <v>0</v>
      </c>
      <c r="L10" s="32">
        <f>+$C$10*'10 - 2012'!AN10</f>
        <v>0</v>
      </c>
      <c r="M10" s="32">
        <f>+$C$10*'10 - 2012'!AO10</f>
        <v>0</v>
      </c>
      <c r="N10" s="32">
        <f>+$C$10*'10 - 2012'!AP10</f>
        <v>0</v>
      </c>
      <c r="O10" s="32">
        <f>+$C$10*'10 - 2012'!AQ10</f>
        <v>0</v>
      </c>
      <c r="P10" s="32">
        <f>+$C$10*'10 - 2012'!AR10</f>
        <v>0</v>
      </c>
      <c r="Q10" s="32">
        <f>+$C$10*'10 - 2012'!AS10</f>
        <v>0</v>
      </c>
      <c r="R10" s="32">
        <f>+$C$10*'10 - 2012'!AT10</f>
        <v>0</v>
      </c>
      <c r="S10" s="32">
        <f>+$C$10*'10 - 2012'!AU10</f>
        <v>0</v>
      </c>
      <c r="T10" s="32">
        <f>+$C$10*'10 - 2012'!AV10</f>
        <v>2284329.3162099998</v>
      </c>
      <c r="U10" s="32">
        <f>+$C$10*'10 - 2012'!AW10</f>
        <v>0</v>
      </c>
      <c r="V10" s="32">
        <f>+$C$10*'10 - 2012'!AX10</f>
        <v>0</v>
      </c>
      <c r="W10" s="32">
        <f>+$C$10*'10 - 2012'!AY10</f>
        <v>0</v>
      </c>
      <c r="X10" s="32">
        <f>+$C$10*'10 - 2012'!AZ10</f>
        <v>0</v>
      </c>
      <c r="Y10" s="32">
        <f>+$C$10*'10 - 2012'!BA10</f>
        <v>0</v>
      </c>
      <c r="Z10" s="32">
        <f>+$C$10*'10 - 2012'!BB10</f>
        <v>0</v>
      </c>
      <c r="AA10" s="32">
        <f>+$C$10*'10 - 2012'!BC10</f>
        <v>0</v>
      </c>
      <c r="AB10" s="32">
        <f>+$C$10*'10 - 2012'!BD10</f>
        <v>0</v>
      </c>
      <c r="AC10" s="32">
        <f>+$C$10*'10 - 2012'!BE10</f>
        <v>0</v>
      </c>
      <c r="AD10" s="32">
        <f>+$C$10*'10 - 2012'!BF10</f>
        <v>0</v>
      </c>
      <c r="AE10" s="32">
        <f>+$C$10*'10 - 2012'!BG10</f>
        <v>0</v>
      </c>
      <c r="AF10" s="32">
        <f>+$C$10*'10 - 2012'!BH10</f>
        <v>0</v>
      </c>
      <c r="AG10" s="32">
        <f>+$C$10*'10 - 2012'!BI10</f>
        <v>0</v>
      </c>
      <c r="AH10" s="32">
        <f>+$C$10*'10 - 2012'!BJ10</f>
        <v>0</v>
      </c>
      <c r="AI10" s="2"/>
      <c r="AJ10" s="150"/>
    </row>
    <row r="11" spans="1:36">
      <c r="A11" s="42">
        <v>4</v>
      </c>
      <c r="B11" s="32" t="str">
        <f>+'10 - 2012'!B11</f>
        <v>Tecnico Saneamiento</v>
      </c>
      <c r="C11" s="32">
        <f>+'10 - 2012'!AE11/'10 - 2012'!BK11</f>
        <v>15600.89405068889</v>
      </c>
      <c r="D11" s="32">
        <f>+$C$11*'10 - 2012'!AF11</f>
        <v>156008.9405068889</v>
      </c>
      <c r="E11" s="32">
        <f>+$C$11*'10 - 2012'!AG11</f>
        <v>156008.9405068889</v>
      </c>
      <c r="F11" s="32">
        <f>+$C$11*'10 - 2012'!AH11</f>
        <v>1248071.5240551112</v>
      </c>
      <c r="G11" s="32">
        <f>+$C$11*'10 - 2012'!AI11</f>
        <v>0</v>
      </c>
      <c r="H11" s="32">
        <f>+$C$11*'10 - 2012'!AJ11</f>
        <v>312017.88101377781</v>
      </c>
      <c r="I11" s="32">
        <f>+$C$11*'10 - 2012'!AK11</f>
        <v>624035.76202755561</v>
      </c>
      <c r="J11" s="32">
        <f>+$C$11*'10 - 2012'!AL11</f>
        <v>0</v>
      </c>
      <c r="K11" s="32">
        <f>+$C$11*'10 - 2012'!AM11</f>
        <v>312017.88101377781</v>
      </c>
      <c r="L11" s="32">
        <f>+$C$11*'10 - 2012'!AN11</f>
        <v>0</v>
      </c>
      <c r="M11" s="32">
        <f>+$C$11*'10 - 2012'!AO11</f>
        <v>0</v>
      </c>
      <c r="N11" s="32">
        <f>+$C$11*'10 - 2012'!AP11</f>
        <v>0</v>
      </c>
      <c r="O11" s="32">
        <f>+$C$11*'10 - 2012'!AQ11</f>
        <v>0</v>
      </c>
      <c r="P11" s="32">
        <f>+$C$11*'10 - 2012'!AR11</f>
        <v>0</v>
      </c>
      <c r="Q11" s="32">
        <f>+$C$11*'10 - 2012'!AS11</f>
        <v>0</v>
      </c>
      <c r="R11" s="32">
        <f>+$C$11*'10 - 2012'!AT11</f>
        <v>0</v>
      </c>
      <c r="S11" s="32">
        <f>+$C$11*'10 - 2012'!AU11</f>
        <v>0</v>
      </c>
      <c r="T11" s="32">
        <f>+$C$11*'10 - 2012'!AV11</f>
        <v>0</v>
      </c>
      <c r="U11" s="32">
        <f>+$C$11*'10 - 2012'!AW11</f>
        <v>0</v>
      </c>
      <c r="V11" s="32">
        <f>+$C$11*'10 - 2012'!AX11</f>
        <v>0</v>
      </c>
      <c r="W11" s="32">
        <f>+$C$11*'10 - 2012'!AY11</f>
        <v>0</v>
      </c>
      <c r="X11" s="32">
        <f>+$C$11*'10 - 2012'!AZ11</f>
        <v>0</v>
      </c>
      <c r="Y11" s="32">
        <f>+$C$11*'10 - 2012'!BA11</f>
        <v>0</v>
      </c>
      <c r="Z11" s="32">
        <f>+$C$11*'10 - 2012'!BB11</f>
        <v>0</v>
      </c>
      <c r="AA11" s="32">
        <f>+$C$11*'10 - 2012'!BC11</f>
        <v>0</v>
      </c>
      <c r="AB11" s="32">
        <f>+$C$11*'10 - 2012'!BD11</f>
        <v>0</v>
      </c>
      <c r="AC11" s="32">
        <f>+$C$11*'10 - 2012'!BE11</f>
        <v>0</v>
      </c>
      <c r="AD11" s="32">
        <f>+$C$11*'10 - 2012'!BF11</f>
        <v>0</v>
      </c>
      <c r="AE11" s="32">
        <f>+$C$11*'10 - 2012'!BG11</f>
        <v>0</v>
      </c>
      <c r="AF11" s="32">
        <f>+$C$11*'10 - 2012'!BH11</f>
        <v>0</v>
      </c>
      <c r="AG11" s="32">
        <f>+$C$11*'10 - 2012'!BI11</f>
        <v>0</v>
      </c>
      <c r="AH11" s="32">
        <f>+$C$11*'10 - 2012'!BJ11</f>
        <v>0</v>
      </c>
      <c r="AI11" s="2"/>
      <c r="AJ11" s="150"/>
    </row>
    <row r="12" spans="1:36">
      <c r="A12" s="42">
        <v>5</v>
      </c>
      <c r="B12" s="32" t="str">
        <f>+'10 - 2012'!B12</f>
        <v>Auxiliar de Enfermeria</v>
      </c>
      <c r="C12" s="32">
        <f>+'10 - 2012'!AE12/'10 - 2012'!BK12</f>
        <v>11469.769450459999</v>
      </c>
      <c r="D12" s="32">
        <f>+$C$12*'10 - 2012'!AF12</f>
        <v>458790.77801839996</v>
      </c>
      <c r="E12" s="32">
        <f>+$C$12*'10 - 2012'!AG12</f>
        <v>114697.69450459999</v>
      </c>
      <c r="F12" s="32">
        <f>+$C$12*'10 - 2012'!AH12</f>
        <v>458790.77801839996</v>
      </c>
      <c r="G12" s="32">
        <f>+$C$12*'10 - 2012'!AI12</f>
        <v>0</v>
      </c>
      <c r="H12" s="32">
        <f>+$C$12*'10 - 2012'!AJ12</f>
        <v>0</v>
      </c>
      <c r="I12" s="32">
        <f>+$C$12*'10 - 2012'!AK12</f>
        <v>688186.16702759988</v>
      </c>
      <c r="J12" s="32">
        <f>+$C$12*'10 - 2012'!AL12</f>
        <v>0</v>
      </c>
      <c r="K12" s="32">
        <f>+$C$12*'10 - 2012'!AM12</f>
        <v>229395.38900919998</v>
      </c>
      <c r="L12" s="32">
        <f>+$C$12*'10 - 2012'!AN12</f>
        <v>0</v>
      </c>
      <c r="M12" s="32">
        <f>+$C$12*'10 - 2012'!AO12</f>
        <v>0</v>
      </c>
      <c r="N12" s="32">
        <f>+$C$12*'10 - 2012'!AP12</f>
        <v>0</v>
      </c>
      <c r="O12" s="32">
        <f>+$C$12*'10 - 2012'!AQ12</f>
        <v>0</v>
      </c>
      <c r="P12" s="32">
        <f>+$C$12*'10 - 2012'!AR12</f>
        <v>0</v>
      </c>
      <c r="Q12" s="32">
        <f>+$C$12*'10 - 2012'!AS12</f>
        <v>0</v>
      </c>
      <c r="R12" s="32">
        <f>+$C$12*'10 - 2012'!AT12</f>
        <v>0</v>
      </c>
      <c r="S12" s="32">
        <f>+$C$12*'10 - 2012'!AU12</f>
        <v>114697.69450459999</v>
      </c>
      <c r="T12" s="32">
        <f>+$C$12*'10 - 2012'!AV12</f>
        <v>0</v>
      </c>
      <c r="U12" s="32">
        <f>+$C$12*'10 - 2012'!AW12</f>
        <v>0</v>
      </c>
      <c r="V12" s="32">
        <f>+$C$12*'10 - 2012'!AX12</f>
        <v>0</v>
      </c>
      <c r="W12" s="32">
        <f>+$C$12*'10 - 2012'!AY12</f>
        <v>0</v>
      </c>
      <c r="X12" s="32">
        <f>+$C$12*'10 - 2012'!AZ12</f>
        <v>0</v>
      </c>
      <c r="Y12" s="32">
        <f>+$C$12*'10 - 2012'!BA12</f>
        <v>0</v>
      </c>
      <c r="Z12" s="32">
        <f>+$C$12*'10 - 2012'!BB12</f>
        <v>0</v>
      </c>
      <c r="AA12" s="32">
        <f>+$C$12*'10 - 2012'!BC12</f>
        <v>0</v>
      </c>
      <c r="AB12" s="32">
        <f>+$C$12*'10 - 2012'!BD12</f>
        <v>0</v>
      </c>
      <c r="AC12" s="32">
        <f>+$C$12*'10 - 2012'!BE12</f>
        <v>0</v>
      </c>
      <c r="AD12" s="32">
        <f>+$C$12*'10 - 2012'!BF12</f>
        <v>0</v>
      </c>
      <c r="AE12" s="32">
        <f>+$C$12*'10 - 2012'!BG12</f>
        <v>0</v>
      </c>
      <c r="AF12" s="32">
        <f>+$C$12*'10 - 2012'!BH12</f>
        <v>114697.69450459999</v>
      </c>
      <c r="AG12" s="32">
        <f>+$C$12*'10 - 2012'!BI12</f>
        <v>114697.69450459999</v>
      </c>
      <c r="AH12" s="32">
        <f>+$C$12*'10 - 2012'!BJ12</f>
        <v>0</v>
      </c>
      <c r="AI12" s="2"/>
      <c r="AJ12" s="150"/>
    </row>
    <row r="13" spans="1:36">
      <c r="A13" s="42">
        <v>6</v>
      </c>
      <c r="B13" s="32" t="str">
        <f>+'10 - 2012'!B13</f>
        <v>Auxiliar de Enfermeria</v>
      </c>
      <c r="C13" s="32">
        <f>+'10 - 2012'!AE13/'10 - 2012'!BK13</f>
        <v>11469.769450459999</v>
      </c>
      <c r="D13" s="32">
        <f>+$C$13*'10 - 2012'!AF13</f>
        <v>458790.77801839996</v>
      </c>
      <c r="E13" s="32">
        <f>+$C$13*'10 - 2012'!AG13</f>
        <v>114697.69450459999</v>
      </c>
      <c r="F13" s="32">
        <f>+$C$13*'10 - 2012'!AH13</f>
        <v>458790.77801839996</v>
      </c>
      <c r="G13" s="32">
        <f>+$C$13*'10 - 2012'!AI13</f>
        <v>0</v>
      </c>
      <c r="H13" s="32">
        <f>+$C$13*'10 - 2012'!AJ13</f>
        <v>0</v>
      </c>
      <c r="I13" s="32">
        <f>+$C$13*'10 - 2012'!AK13</f>
        <v>688186.16702759988</v>
      </c>
      <c r="J13" s="32">
        <f>+$C$13*'10 - 2012'!AL13</f>
        <v>0</v>
      </c>
      <c r="K13" s="32">
        <f>+$C$13*'10 - 2012'!AM13</f>
        <v>229395.38900919998</v>
      </c>
      <c r="L13" s="32">
        <f>+$C$13*'10 - 2012'!AN13</f>
        <v>0</v>
      </c>
      <c r="M13" s="32">
        <f>+$C$13*'10 - 2012'!AO13</f>
        <v>0</v>
      </c>
      <c r="N13" s="32">
        <f>+$C$13*'10 - 2012'!AP13</f>
        <v>0</v>
      </c>
      <c r="O13" s="32">
        <f>+$C$13*'10 - 2012'!AQ13</f>
        <v>0</v>
      </c>
      <c r="P13" s="32">
        <f>+$C$13*'10 - 2012'!AR13</f>
        <v>0</v>
      </c>
      <c r="Q13" s="32">
        <f>+$C$13*'10 - 2012'!AS13</f>
        <v>0</v>
      </c>
      <c r="R13" s="32">
        <f>+$C$13*'10 - 2012'!AT13</f>
        <v>0</v>
      </c>
      <c r="S13" s="32">
        <f>+$C$13*'10 - 2012'!AU13</f>
        <v>114697.69450459999</v>
      </c>
      <c r="T13" s="32">
        <f>+$C$13*'10 - 2012'!AV13</f>
        <v>0</v>
      </c>
      <c r="U13" s="32">
        <f>+$C$13*'10 - 2012'!AW13</f>
        <v>0</v>
      </c>
      <c r="V13" s="32">
        <f>+$C$13*'10 - 2012'!AX13</f>
        <v>0</v>
      </c>
      <c r="W13" s="32">
        <f>+$C$13*'10 - 2012'!AY13</f>
        <v>0</v>
      </c>
      <c r="X13" s="32">
        <f>+$C$13*'10 - 2012'!AZ13</f>
        <v>0</v>
      </c>
      <c r="Y13" s="32">
        <f>+$C$13*'10 - 2012'!BA13</f>
        <v>0</v>
      </c>
      <c r="Z13" s="32">
        <f>+$C$13*'10 - 2012'!BB13</f>
        <v>0</v>
      </c>
      <c r="AA13" s="32">
        <f>+$C$13*'10 - 2012'!BC13</f>
        <v>0</v>
      </c>
      <c r="AB13" s="32">
        <f>+$C$13*'10 - 2012'!BD13</f>
        <v>0</v>
      </c>
      <c r="AC13" s="32">
        <f>+$C$13*'10 - 2012'!BE13</f>
        <v>0</v>
      </c>
      <c r="AD13" s="32">
        <f>+$C$13*'10 - 2012'!BF13</f>
        <v>0</v>
      </c>
      <c r="AE13" s="32">
        <f>+$C$13*'10 - 2012'!BG13</f>
        <v>0</v>
      </c>
      <c r="AF13" s="32">
        <f>+$C$13*'10 - 2012'!BH13</f>
        <v>114697.69450459999</v>
      </c>
      <c r="AG13" s="32">
        <f>+$C$13*'10 - 2012'!BI13</f>
        <v>114697.69450459999</v>
      </c>
      <c r="AH13" s="32">
        <f>+$C$13*'10 - 2012'!BJ13</f>
        <v>0</v>
      </c>
      <c r="AI13" s="2"/>
      <c r="AJ13" s="150"/>
    </row>
    <row r="14" spans="1:36">
      <c r="A14" s="42">
        <v>7</v>
      </c>
      <c r="B14" s="32" t="str">
        <f>+'10 - 2012'!B14</f>
        <v>Auxiliar de Enfermeria</v>
      </c>
      <c r="C14" s="32">
        <f>+'10 - 2012'!AE14/'10 - 2012'!BK14</f>
        <v>12073.441526799999</v>
      </c>
      <c r="D14" s="32">
        <f>+$C$14*'10 - 2012'!AF14</f>
        <v>482937.66107199999</v>
      </c>
      <c r="E14" s="32">
        <f>+$C$14*'10 - 2012'!AG14</f>
        <v>120734.415268</v>
      </c>
      <c r="F14" s="32">
        <f>+$C$14*'10 - 2012'!AH14</f>
        <v>482937.66107199999</v>
      </c>
      <c r="G14" s="32">
        <f>+$C$14*'10 - 2012'!AI14</f>
        <v>0</v>
      </c>
      <c r="H14" s="32">
        <f>+$C$14*'10 - 2012'!AJ14</f>
        <v>0</v>
      </c>
      <c r="I14" s="32">
        <f>+$C$14*'10 - 2012'!AK14</f>
        <v>724406.49160800001</v>
      </c>
      <c r="J14" s="32">
        <f>+$C$14*'10 - 2012'!AL14</f>
        <v>0</v>
      </c>
      <c r="K14" s="32">
        <f>+$C$14*'10 - 2012'!AM14</f>
        <v>241468.83053599999</v>
      </c>
      <c r="L14" s="32">
        <f>+$C$14*'10 - 2012'!AN14</f>
        <v>0</v>
      </c>
      <c r="M14" s="32">
        <f>+$C$14*'10 - 2012'!AO14</f>
        <v>0</v>
      </c>
      <c r="N14" s="32">
        <f>+$C$14*'10 - 2012'!AP14</f>
        <v>0</v>
      </c>
      <c r="O14" s="32">
        <f>+$C$14*'10 - 2012'!AQ14</f>
        <v>0</v>
      </c>
      <c r="P14" s="32">
        <f>+$C$14*'10 - 2012'!AR14</f>
        <v>0</v>
      </c>
      <c r="Q14" s="32">
        <f>+$C$14*'10 - 2012'!AS14</f>
        <v>0</v>
      </c>
      <c r="R14" s="32">
        <f>+$C$14*'10 - 2012'!AT14</f>
        <v>0</v>
      </c>
      <c r="S14" s="32">
        <f>+$C$14*'10 - 2012'!AU14</f>
        <v>0</v>
      </c>
      <c r="T14" s="32">
        <f>+$C$14*'10 - 2012'!AV14</f>
        <v>0</v>
      </c>
      <c r="U14" s="32">
        <f>+$C$14*'10 - 2012'!AW14</f>
        <v>0</v>
      </c>
      <c r="V14" s="32">
        <f>+$C$14*'10 - 2012'!AX14</f>
        <v>0</v>
      </c>
      <c r="W14" s="32">
        <f>+$C$14*'10 - 2012'!AY14</f>
        <v>0</v>
      </c>
      <c r="X14" s="32">
        <f>+$C$14*'10 - 2012'!AZ14</f>
        <v>0</v>
      </c>
      <c r="Y14" s="32">
        <f>+$C$14*'10 - 2012'!BA14</f>
        <v>0</v>
      </c>
      <c r="Z14" s="32">
        <f>+$C$14*'10 - 2012'!BB14</f>
        <v>0</v>
      </c>
      <c r="AA14" s="32">
        <f>+$C$14*'10 - 2012'!BC14</f>
        <v>0</v>
      </c>
      <c r="AB14" s="32">
        <f>+$C$14*'10 - 2012'!BD14</f>
        <v>0</v>
      </c>
      <c r="AC14" s="32">
        <f>+$C$14*'10 - 2012'!BE14</f>
        <v>0</v>
      </c>
      <c r="AD14" s="32">
        <f>+$C$14*'10 - 2012'!BF14</f>
        <v>0</v>
      </c>
      <c r="AE14" s="32">
        <f>+$C$14*'10 - 2012'!BG14</f>
        <v>0</v>
      </c>
      <c r="AF14" s="32">
        <f>+$C$14*'10 - 2012'!BH14</f>
        <v>120734.415268</v>
      </c>
      <c r="AG14" s="32">
        <f>+$C$14*'10 - 2012'!BI14</f>
        <v>120734.415268</v>
      </c>
      <c r="AH14" s="32">
        <f>+$C$14*'10 - 2012'!BJ14</f>
        <v>0</v>
      </c>
      <c r="AI14" s="2"/>
      <c r="AJ14" s="150"/>
    </row>
    <row r="15" spans="1:36">
      <c r="A15" s="42">
        <v>8</v>
      </c>
      <c r="B15" s="32" t="str">
        <f>+'10 - 2012'!B15</f>
        <v>Auxiliar de Enfermeria</v>
      </c>
      <c r="C15" s="32">
        <f>+'10 - 2012'!AE15/'10 - 2012'!BK15</f>
        <v>12261.864133126315</v>
      </c>
      <c r="D15" s="32">
        <f>+$C$15*'10 - 2012'!AF15</f>
        <v>490474.56532505259</v>
      </c>
      <c r="E15" s="32">
        <f>+$C$15*'10 - 2012'!AG15</f>
        <v>122618.64133126315</v>
      </c>
      <c r="F15" s="32">
        <f>+$C$15*'10 - 2012'!AH15</f>
        <v>490474.56532505259</v>
      </c>
      <c r="G15" s="32">
        <f>+$C$15*'10 - 2012'!AI15</f>
        <v>0</v>
      </c>
      <c r="H15" s="32">
        <f>+$C$15*'10 - 2012'!AJ15</f>
        <v>0</v>
      </c>
      <c r="I15" s="32">
        <f>+$C$15*'10 - 2012'!AK15</f>
        <v>735711.84798757895</v>
      </c>
      <c r="J15" s="32">
        <f>+$C$15*'10 - 2012'!AL15</f>
        <v>0</v>
      </c>
      <c r="K15" s="32">
        <f>+$C$15*'10 - 2012'!AM15</f>
        <v>245237.2826625263</v>
      </c>
      <c r="L15" s="32">
        <f>+$C$15*'10 - 2012'!AN15</f>
        <v>0</v>
      </c>
      <c r="M15" s="32">
        <f>+$C$15*'10 - 2012'!AO15</f>
        <v>0</v>
      </c>
      <c r="N15" s="32">
        <f>+$C$15*'10 - 2012'!AP15</f>
        <v>0</v>
      </c>
      <c r="O15" s="32">
        <f>+$C$15*'10 - 2012'!AQ15</f>
        <v>0</v>
      </c>
      <c r="P15" s="32">
        <f>+$C$15*'10 - 2012'!AR15</f>
        <v>0</v>
      </c>
      <c r="Q15" s="32">
        <f>+$C$15*'10 - 2012'!AS15</f>
        <v>0</v>
      </c>
      <c r="R15" s="32">
        <f>+$C$15*'10 - 2012'!AT15</f>
        <v>0</v>
      </c>
      <c r="S15" s="32">
        <f>+$C$15*'10 - 2012'!AU15</f>
        <v>0</v>
      </c>
      <c r="T15" s="32">
        <f>+$C$15*'10 - 2012'!AV15</f>
        <v>0</v>
      </c>
      <c r="U15" s="32">
        <f>+$C$15*'10 - 2012'!AW15</f>
        <v>0</v>
      </c>
      <c r="V15" s="32">
        <f>+$C$15*'10 - 2012'!AX15</f>
        <v>0</v>
      </c>
      <c r="W15" s="32">
        <f>+$C$15*'10 - 2012'!AY15</f>
        <v>0</v>
      </c>
      <c r="X15" s="32">
        <f>+$C$15*'10 - 2012'!AZ15</f>
        <v>0</v>
      </c>
      <c r="Y15" s="32">
        <f>+$C$15*'10 - 2012'!BA15</f>
        <v>0</v>
      </c>
      <c r="Z15" s="32">
        <f>+$C$15*'10 - 2012'!BB15</f>
        <v>0</v>
      </c>
      <c r="AA15" s="32">
        <f>+$C$15*'10 - 2012'!BC15</f>
        <v>0</v>
      </c>
      <c r="AB15" s="32">
        <f>+$C$15*'10 - 2012'!BD15</f>
        <v>0</v>
      </c>
      <c r="AC15" s="32">
        <f>+$C$15*'10 - 2012'!BE15</f>
        <v>0</v>
      </c>
      <c r="AD15" s="32">
        <f>+$C$15*'10 - 2012'!BF15</f>
        <v>0</v>
      </c>
      <c r="AE15" s="32">
        <f>+$C$15*'10 - 2012'!BG15</f>
        <v>0</v>
      </c>
      <c r="AF15" s="32">
        <f>+$C$15*'10 - 2012'!BH15</f>
        <v>122618.64133126315</v>
      </c>
      <c r="AG15" s="32">
        <f>+$C$15*'10 - 2012'!BI15</f>
        <v>122618.64133126315</v>
      </c>
      <c r="AH15" s="32">
        <f>+$C$15*'10 - 2012'!BJ15</f>
        <v>0</v>
      </c>
      <c r="AI15" s="2"/>
      <c r="AJ15" s="150"/>
    </row>
    <row r="16" spans="1:36">
      <c r="A16" s="42">
        <v>9</v>
      </c>
      <c r="B16" s="32" t="str">
        <f>+'10 - 2012'!B16</f>
        <v>Conductor de ambulancia</v>
      </c>
      <c r="C16" s="32">
        <f>+'10 - 2012'!AE16/'10 - 2012'!BK16</f>
        <v>10597.451846488888</v>
      </c>
      <c r="D16" s="32">
        <f>+$C$16*'10 - 2012'!AF16</f>
        <v>423898.07385955553</v>
      </c>
      <c r="E16" s="32">
        <f>+$C$16*'10 - 2012'!AG16</f>
        <v>105974.51846488888</v>
      </c>
      <c r="F16" s="32">
        <f>+$C$16*'10 - 2012'!AH16</f>
        <v>423898.07385955553</v>
      </c>
      <c r="G16" s="32">
        <f>+$C$16*'10 - 2012'!AI16</f>
        <v>0</v>
      </c>
      <c r="H16" s="32">
        <f>+$C$16*'10 - 2012'!AJ16</f>
        <v>0</v>
      </c>
      <c r="I16" s="32">
        <f>+$C$16*'10 - 2012'!AK16</f>
        <v>635847.11078933324</v>
      </c>
      <c r="J16" s="32">
        <f>+$C$16*'10 - 2012'!AL16</f>
        <v>0</v>
      </c>
      <c r="K16" s="32">
        <f>+$C$16*'10 - 2012'!AM16</f>
        <v>211949.03692977777</v>
      </c>
      <c r="L16" s="32">
        <f>+$C$16*'10 - 2012'!AN16</f>
        <v>0</v>
      </c>
      <c r="M16" s="32">
        <f>+$C$16*'10 - 2012'!AO16</f>
        <v>0</v>
      </c>
      <c r="N16" s="32">
        <f>+$C$16*'10 - 2012'!AP16</f>
        <v>0</v>
      </c>
      <c r="O16" s="32">
        <f>+$C$16*'10 - 2012'!AQ16</f>
        <v>0</v>
      </c>
      <c r="P16" s="32">
        <f>+$C$16*'10 - 2012'!AR16</f>
        <v>0</v>
      </c>
      <c r="Q16" s="32">
        <f>+$C$16*'10 - 2012'!AS16</f>
        <v>0</v>
      </c>
      <c r="R16" s="32">
        <f>+$C$16*'10 - 2012'!AT16</f>
        <v>0</v>
      </c>
      <c r="S16" s="32">
        <f>+$C$16*'10 - 2012'!AU16</f>
        <v>0</v>
      </c>
      <c r="T16" s="32">
        <f>+$C$16*'10 - 2012'!AV16</f>
        <v>0</v>
      </c>
      <c r="U16" s="32">
        <f>+$C$16*'10 - 2012'!AW16</f>
        <v>0</v>
      </c>
      <c r="V16" s="32">
        <f>+$C$16*'10 - 2012'!AX16</f>
        <v>0</v>
      </c>
      <c r="W16" s="32">
        <f>+$C$16*'10 - 2012'!AY16</f>
        <v>0</v>
      </c>
      <c r="X16" s="32">
        <f>+$C$16*'10 - 2012'!AZ16</f>
        <v>0</v>
      </c>
      <c r="Y16" s="32">
        <f>+$C$16*'10 - 2012'!BA16</f>
        <v>0</v>
      </c>
      <c r="Z16" s="32">
        <f>+$C$16*'10 - 2012'!BB16</f>
        <v>0</v>
      </c>
      <c r="AA16" s="32">
        <f>+$C$16*'10 - 2012'!BC16</f>
        <v>0</v>
      </c>
      <c r="AB16" s="32">
        <f>+$C$16*'10 - 2012'!BD16</f>
        <v>0</v>
      </c>
      <c r="AC16" s="32">
        <f>+$C$16*'10 - 2012'!BE16</f>
        <v>0</v>
      </c>
      <c r="AD16" s="32">
        <f>+$C$16*'10 - 2012'!BF16</f>
        <v>0</v>
      </c>
      <c r="AE16" s="32">
        <f>+$C$16*'10 - 2012'!BG16</f>
        <v>0</v>
      </c>
      <c r="AF16" s="32">
        <f>+$C$16*'10 - 2012'!BH16</f>
        <v>0</v>
      </c>
      <c r="AG16" s="32">
        <f>+$C$16*'10 - 2012'!BI16</f>
        <v>105974.51846488888</v>
      </c>
      <c r="AH16" s="32">
        <f>+$C$16*'10 - 2012'!BJ16</f>
        <v>0</v>
      </c>
      <c r="AI16" s="2"/>
      <c r="AJ16" s="150"/>
    </row>
    <row r="17" spans="1:36">
      <c r="A17" s="42">
        <v>10</v>
      </c>
      <c r="B17" s="32" t="str">
        <f>+'10 - 2012'!B17</f>
        <v>Promotora de salud</v>
      </c>
      <c r="C17" s="32">
        <f>+'10 - 2012'!AE17/'10 - 2012'!BK17</f>
        <v>10597.451846488888</v>
      </c>
      <c r="D17" s="32">
        <f>+$C$17*'10 - 2012'!AF17</f>
        <v>423898.07385955553</v>
      </c>
      <c r="E17" s="32">
        <f>+$C$17*'10 - 2012'!AG17</f>
        <v>105974.51846488888</v>
      </c>
      <c r="F17" s="32">
        <f>+$C$17*'10 - 2012'!AH17</f>
        <v>423898.07385955553</v>
      </c>
      <c r="G17" s="32">
        <f>+$C$17*'10 - 2012'!AI17</f>
        <v>0</v>
      </c>
      <c r="H17" s="32">
        <f>+$C$17*'10 - 2012'!AJ17</f>
        <v>0</v>
      </c>
      <c r="I17" s="32">
        <f>+$C$17*'10 - 2012'!AK17</f>
        <v>635847.11078933324</v>
      </c>
      <c r="J17" s="32">
        <f>+$C$17*'10 - 2012'!AL17</f>
        <v>0</v>
      </c>
      <c r="K17" s="32">
        <f>+$C$17*'10 - 2012'!AM17</f>
        <v>211949.03692977777</v>
      </c>
      <c r="L17" s="32">
        <f>+$C$17*'10 - 2012'!AN17</f>
        <v>0</v>
      </c>
      <c r="M17" s="32">
        <f>+$C$17*'10 - 2012'!AO17</f>
        <v>0</v>
      </c>
      <c r="N17" s="32">
        <f>+$C$17*'10 - 2012'!AP17</f>
        <v>0</v>
      </c>
      <c r="O17" s="32">
        <f>+$C$17*'10 - 2012'!AQ17</f>
        <v>0</v>
      </c>
      <c r="P17" s="32">
        <f>+$C$17*'10 - 2012'!AR17</f>
        <v>0</v>
      </c>
      <c r="Q17" s="32">
        <f>+$C$17*'10 - 2012'!AS17</f>
        <v>0</v>
      </c>
      <c r="R17" s="32">
        <f>+$C$17*'10 - 2012'!AT17</f>
        <v>0</v>
      </c>
      <c r="S17" s="32">
        <f>+$C$17*'10 - 2012'!AU17</f>
        <v>0</v>
      </c>
      <c r="T17" s="32">
        <f>+$C$17*'10 - 2012'!AV17</f>
        <v>0</v>
      </c>
      <c r="U17" s="32">
        <f>+$C$17*'10 - 2012'!AW17</f>
        <v>0</v>
      </c>
      <c r="V17" s="32">
        <f>+$C$17*'10 - 2012'!AX17</f>
        <v>0</v>
      </c>
      <c r="W17" s="32">
        <f>+$C$17*'10 - 2012'!AY17</f>
        <v>0</v>
      </c>
      <c r="X17" s="32">
        <f>+$C$17*'10 - 2012'!AZ17</f>
        <v>0</v>
      </c>
      <c r="Y17" s="32">
        <f>+$C$17*'10 - 2012'!BA17</f>
        <v>0</v>
      </c>
      <c r="Z17" s="32">
        <f>+$C$17*'10 - 2012'!BB17</f>
        <v>0</v>
      </c>
      <c r="AA17" s="32">
        <f>+$C$17*'10 - 2012'!BC17</f>
        <v>0</v>
      </c>
      <c r="AB17" s="32">
        <f>+$C$17*'10 - 2012'!BD17</f>
        <v>0</v>
      </c>
      <c r="AC17" s="32">
        <f>+$C$17*'10 - 2012'!BE17</f>
        <v>0</v>
      </c>
      <c r="AD17" s="32">
        <f>+$C$17*'10 - 2012'!BF17</f>
        <v>0</v>
      </c>
      <c r="AE17" s="32">
        <f>+$C$17*'10 - 2012'!BG17</f>
        <v>0</v>
      </c>
      <c r="AF17" s="32">
        <f>+$C$17*'10 - 2012'!BH17</f>
        <v>0</v>
      </c>
      <c r="AG17" s="32">
        <f>+$C$17*'10 - 2012'!BI17</f>
        <v>105974.51846488888</v>
      </c>
      <c r="AH17" s="32">
        <f>+$C$17*'10 - 2012'!BJ17</f>
        <v>0</v>
      </c>
      <c r="AI17" s="2"/>
      <c r="AJ17" s="150"/>
    </row>
    <row r="18" spans="1:36">
      <c r="A18" s="42">
        <v>11</v>
      </c>
      <c r="B18" s="32" t="str">
        <f>+'10 - 2012'!B18</f>
        <v>Promotora de salud</v>
      </c>
      <c r="C18" s="32">
        <f>+'10 - 2012'!AE18/'10 - 2012'!BK18</f>
        <v>10597.451846488888</v>
      </c>
      <c r="D18" s="32">
        <f>+$C$18*'10 - 2012'!AF18</f>
        <v>423898.07385955553</v>
      </c>
      <c r="E18" s="32">
        <f>+$C$18*'10 - 2012'!AG18</f>
        <v>105974.51846488888</v>
      </c>
      <c r="F18" s="32">
        <f>+$C$18*'10 - 2012'!AH18</f>
        <v>423898.07385955553</v>
      </c>
      <c r="G18" s="32">
        <f>+$C$18*'10 - 2012'!AI18</f>
        <v>0</v>
      </c>
      <c r="H18" s="32">
        <f>+$C$18*'10 - 2012'!AJ18</f>
        <v>0</v>
      </c>
      <c r="I18" s="32">
        <f>+$C$18*'10 - 2012'!AK18</f>
        <v>635847.11078933324</v>
      </c>
      <c r="J18" s="32">
        <f>+$C$18*'10 - 2012'!AL18</f>
        <v>0</v>
      </c>
      <c r="K18" s="32">
        <f>+$C$18*'10 - 2012'!AM18</f>
        <v>211949.03692977777</v>
      </c>
      <c r="L18" s="32">
        <f>+$C$18*'10 - 2012'!AN18</f>
        <v>0</v>
      </c>
      <c r="M18" s="32">
        <f>+$C$18*'10 - 2012'!AO18</f>
        <v>0</v>
      </c>
      <c r="N18" s="32">
        <f>+$C$18*'10 - 2012'!AP18</f>
        <v>0</v>
      </c>
      <c r="O18" s="32">
        <f>+$C$18*'10 - 2012'!AQ18</f>
        <v>0</v>
      </c>
      <c r="P18" s="32">
        <f>+$C$18*'10 - 2012'!AR18</f>
        <v>0</v>
      </c>
      <c r="Q18" s="32">
        <f>+$C$18*'10 - 2012'!AS18</f>
        <v>0</v>
      </c>
      <c r="R18" s="32">
        <f>+$C$18*'10 - 2012'!AT18</f>
        <v>0</v>
      </c>
      <c r="S18" s="32">
        <f>+$C$18*'10 - 2012'!AU18</f>
        <v>0</v>
      </c>
      <c r="T18" s="32">
        <f>+$C$18*'10 - 2012'!AV18</f>
        <v>0</v>
      </c>
      <c r="U18" s="32">
        <f>+$C$18*'10 - 2012'!AW18</f>
        <v>0</v>
      </c>
      <c r="V18" s="32">
        <f>+$C$18*'10 - 2012'!AX18</f>
        <v>0</v>
      </c>
      <c r="W18" s="32">
        <f>+$C$18*'10 - 2012'!AY18</f>
        <v>0</v>
      </c>
      <c r="X18" s="32">
        <f>+$C$18*'10 - 2012'!AZ18</f>
        <v>0</v>
      </c>
      <c r="Y18" s="32">
        <f>+$C$18*'10 - 2012'!BA18</f>
        <v>0</v>
      </c>
      <c r="Z18" s="32">
        <f>+$C$18*'10 - 2012'!BB18</f>
        <v>0</v>
      </c>
      <c r="AA18" s="32">
        <f>+$C$18*'10 - 2012'!BC18</f>
        <v>0</v>
      </c>
      <c r="AB18" s="32">
        <f>+$C$18*'10 - 2012'!BD18</f>
        <v>0</v>
      </c>
      <c r="AC18" s="32">
        <f>+$C$18*'10 - 2012'!BE18</f>
        <v>0</v>
      </c>
      <c r="AD18" s="32">
        <f>+$C$18*'10 - 2012'!BF18</f>
        <v>0</v>
      </c>
      <c r="AE18" s="32">
        <f>+$C$18*'10 - 2012'!BG18</f>
        <v>0</v>
      </c>
      <c r="AF18" s="32">
        <f>+$C$18*'10 - 2012'!BH18</f>
        <v>0</v>
      </c>
      <c r="AG18" s="32">
        <f>+$C$18*'10 - 2012'!BI18</f>
        <v>105974.51846488888</v>
      </c>
      <c r="AH18" s="32">
        <f>+$C$18*'10 - 2012'!BJ18</f>
        <v>0</v>
      </c>
      <c r="AI18" s="2"/>
      <c r="AJ18" s="150"/>
    </row>
    <row r="19" spans="1:36">
      <c r="A19" s="42">
        <v>12</v>
      </c>
      <c r="B19" s="32" t="str">
        <f>+'10 - 2012'!B19</f>
        <v>Promotora de salud</v>
      </c>
      <c r="C19" s="32">
        <f>+'10 - 2012'!AE19/'10 - 2012'!BK19</f>
        <v>10597.451846488888</v>
      </c>
      <c r="D19" s="32">
        <f>+$C$19*'10 - 2012'!AF19</f>
        <v>423898.07385955553</v>
      </c>
      <c r="E19" s="32">
        <f>+$C$19*'10 - 2012'!AG19</f>
        <v>105974.51846488888</v>
      </c>
      <c r="F19" s="32">
        <f>+$C$19*'10 - 2012'!AH19</f>
        <v>423898.07385955553</v>
      </c>
      <c r="G19" s="32">
        <f>+$C$19*'10 - 2012'!AI19</f>
        <v>0</v>
      </c>
      <c r="H19" s="32">
        <f>+$C$19*'10 - 2012'!AJ19</f>
        <v>0</v>
      </c>
      <c r="I19" s="32">
        <f>+$C$19*'10 - 2012'!AK19</f>
        <v>635847.11078933324</v>
      </c>
      <c r="J19" s="32">
        <f>+$C$19*'10 - 2012'!AL19</f>
        <v>0</v>
      </c>
      <c r="K19" s="32">
        <f>+$C$19*'10 - 2012'!AM19</f>
        <v>211949.03692977777</v>
      </c>
      <c r="L19" s="32">
        <f>+$C$19*'10 - 2012'!AN19</f>
        <v>0</v>
      </c>
      <c r="M19" s="32">
        <f>+$C$19*'10 - 2012'!AO19</f>
        <v>0</v>
      </c>
      <c r="N19" s="32">
        <f>+$C$19*'10 - 2012'!AP19</f>
        <v>0</v>
      </c>
      <c r="O19" s="32">
        <f>+$C$19*'10 - 2012'!AQ19</f>
        <v>0</v>
      </c>
      <c r="P19" s="32">
        <f>+$C$19*'10 - 2012'!AR19</f>
        <v>0</v>
      </c>
      <c r="Q19" s="32">
        <f>+$C$19*'10 - 2012'!AS19</f>
        <v>0</v>
      </c>
      <c r="R19" s="32">
        <f>+$C$19*'10 - 2012'!AT19</f>
        <v>0</v>
      </c>
      <c r="S19" s="32">
        <f>+$C$19*'10 - 2012'!AU19</f>
        <v>0</v>
      </c>
      <c r="T19" s="32">
        <f>+$C$19*'10 - 2012'!AV19</f>
        <v>0</v>
      </c>
      <c r="U19" s="32">
        <f>+$C$19*'10 - 2012'!AW19</f>
        <v>0</v>
      </c>
      <c r="V19" s="32">
        <f>+$C$19*'10 - 2012'!AX19</f>
        <v>0</v>
      </c>
      <c r="W19" s="32">
        <f>+$C$19*'10 - 2012'!AY19</f>
        <v>0</v>
      </c>
      <c r="X19" s="32">
        <f>+$C$19*'10 - 2012'!AZ19</f>
        <v>0</v>
      </c>
      <c r="Y19" s="32">
        <f>+$C$19*'10 - 2012'!BA19</f>
        <v>0</v>
      </c>
      <c r="Z19" s="32">
        <f>+$C$19*'10 - 2012'!BB19</f>
        <v>0</v>
      </c>
      <c r="AA19" s="32">
        <f>+$C$19*'10 - 2012'!BC19</f>
        <v>0</v>
      </c>
      <c r="AB19" s="32">
        <f>+$C$19*'10 - 2012'!BD19</f>
        <v>0</v>
      </c>
      <c r="AC19" s="32">
        <f>+$C$19*'10 - 2012'!BE19</f>
        <v>0</v>
      </c>
      <c r="AD19" s="32">
        <f>+$C$19*'10 - 2012'!BF19</f>
        <v>0</v>
      </c>
      <c r="AE19" s="32">
        <f>+$C$19*'10 - 2012'!BG19</f>
        <v>0</v>
      </c>
      <c r="AF19" s="32">
        <f>+$C$19*'10 - 2012'!BH19</f>
        <v>0</v>
      </c>
      <c r="AG19" s="32">
        <f>+$C$19*'10 - 2012'!BI19</f>
        <v>105974.51846488888</v>
      </c>
      <c r="AH19" s="32">
        <f>+$C$19*'10 - 2012'!BJ19</f>
        <v>0</v>
      </c>
      <c r="AI19" s="2"/>
      <c r="AJ19" s="150"/>
    </row>
    <row r="20" spans="1:36">
      <c r="A20" s="42">
        <v>13</v>
      </c>
      <c r="B20" s="32" t="str">
        <f>+'10 - 2012'!B20</f>
        <v>Promotora de salud</v>
      </c>
      <c r="C20" s="32">
        <f>+'10 - 2012'!AE20/'10 - 2012'!BK20</f>
        <v>10597.451846488888</v>
      </c>
      <c r="D20" s="32">
        <f>+$C$20*'10 - 2012'!AF20</f>
        <v>0</v>
      </c>
      <c r="E20" s="32">
        <f>+$C$20*'10 - 2012'!AG20</f>
        <v>0</v>
      </c>
      <c r="F20" s="32">
        <f>+$C$20*'10 - 2012'!AH20</f>
        <v>0</v>
      </c>
      <c r="G20" s="32">
        <f>+$C$20*'10 - 2012'!AI20</f>
        <v>0</v>
      </c>
      <c r="H20" s="32">
        <f>+$C$20*'10 - 2012'!AJ20</f>
        <v>0</v>
      </c>
      <c r="I20" s="32">
        <f>+$C$20*'10 - 2012'!AK20</f>
        <v>0</v>
      </c>
      <c r="J20" s="32">
        <f>+$C$20*'10 - 2012'!AL20</f>
        <v>0</v>
      </c>
      <c r="K20" s="32">
        <f>+$C$20*'10 - 2012'!AM20</f>
        <v>0</v>
      </c>
      <c r="L20" s="32">
        <f>+$C$20*'10 - 2012'!AN20</f>
        <v>0</v>
      </c>
      <c r="M20" s="32">
        <f>+$C$20*'10 - 2012'!AO20</f>
        <v>0</v>
      </c>
      <c r="N20" s="32">
        <f>+$C$20*'10 - 2012'!AP20</f>
        <v>0</v>
      </c>
      <c r="O20" s="32">
        <f>+$C$20*'10 - 2012'!AQ20</f>
        <v>0</v>
      </c>
      <c r="P20" s="32">
        <f>+$C$20*'10 - 2012'!AR20</f>
        <v>0</v>
      </c>
      <c r="Q20" s="32">
        <f>+$C$20*'10 - 2012'!AS20</f>
        <v>0</v>
      </c>
      <c r="R20" s="32">
        <f>+$C$20*'10 - 2012'!AT20</f>
        <v>0</v>
      </c>
      <c r="S20" s="32">
        <f>+$C$20*'10 - 2012'!AU20</f>
        <v>0</v>
      </c>
      <c r="T20" s="32">
        <f>+$C$20*'10 - 2012'!AV20</f>
        <v>0</v>
      </c>
      <c r="U20" s="32">
        <f>+$C$20*'10 - 2012'!AW20</f>
        <v>0</v>
      </c>
      <c r="V20" s="32">
        <f>+$C$20*'10 - 2012'!AX20</f>
        <v>0</v>
      </c>
      <c r="W20" s="32">
        <f>+$C$20*'10 - 2012'!AY20</f>
        <v>0</v>
      </c>
      <c r="X20" s="32">
        <f>+$C$20*'10 - 2012'!AZ20</f>
        <v>0</v>
      </c>
      <c r="Y20" s="32">
        <f>+$C$20*'10 - 2012'!BA20</f>
        <v>0</v>
      </c>
      <c r="Z20" s="32">
        <f>+$C$20*'10 - 2012'!BB20</f>
        <v>0</v>
      </c>
      <c r="AA20" s="32">
        <f>+$C$20*'10 - 2012'!BC20</f>
        <v>0</v>
      </c>
      <c r="AB20" s="32">
        <f>+$C$20*'10 - 2012'!BD20</f>
        <v>0</v>
      </c>
      <c r="AC20" s="32">
        <f>+$C$20*'10 - 2012'!BE20</f>
        <v>0</v>
      </c>
      <c r="AD20" s="32">
        <f>+$C$20*'10 - 2012'!BF20</f>
        <v>1907541.3323679997</v>
      </c>
      <c r="AE20" s="32">
        <f>+$C$20*'10 - 2012'!BG20</f>
        <v>0</v>
      </c>
      <c r="AF20" s="32">
        <f>+$C$20*'10 - 2012'!BH20</f>
        <v>0</v>
      </c>
      <c r="AG20" s="32">
        <f>+$C$20*'10 - 2012'!BI20</f>
        <v>0</v>
      </c>
      <c r="AH20" s="32">
        <f>+$C$20*'10 - 2012'!BJ20</f>
        <v>0</v>
      </c>
      <c r="AI20" s="2"/>
      <c r="AJ20" s="150"/>
    </row>
    <row r="21" spans="1:36">
      <c r="A21" s="42">
        <v>14</v>
      </c>
      <c r="B21" s="32" t="str">
        <f>+'10 - 2012'!B21</f>
        <v>Promotora de salud</v>
      </c>
      <c r="C21" s="32">
        <f>+'10 - 2012'!AE21/'10 - 2012'!BK21</f>
        <v>10759.213567100001</v>
      </c>
      <c r="D21" s="32">
        <f>+$C$21*'10 - 2012'!AF21</f>
        <v>430368.54268400004</v>
      </c>
      <c r="E21" s="32">
        <f>+$C$21*'10 - 2012'!AG21</f>
        <v>107592.13567100001</v>
      </c>
      <c r="F21" s="32">
        <f>+$C$21*'10 - 2012'!AH21</f>
        <v>430368.54268400004</v>
      </c>
      <c r="G21" s="32">
        <f>+$C$21*'10 - 2012'!AI21</f>
        <v>0</v>
      </c>
      <c r="H21" s="32">
        <f>+$C$21*'10 - 2012'!AJ21</f>
        <v>0</v>
      </c>
      <c r="I21" s="32">
        <f>+$C$21*'10 - 2012'!AK21</f>
        <v>645552.81402600009</v>
      </c>
      <c r="J21" s="32">
        <f>+$C$21*'10 - 2012'!AL21</f>
        <v>0</v>
      </c>
      <c r="K21" s="32">
        <f>+$C$21*'10 - 2012'!AM21</f>
        <v>215184.27134200002</v>
      </c>
      <c r="L21" s="32">
        <f>+$C$21*'10 - 2012'!AN21</f>
        <v>0</v>
      </c>
      <c r="M21" s="32">
        <f>+$C$21*'10 - 2012'!AO21</f>
        <v>0</v>
      </c>
      <c r="N21" s="32">
        <f>+$C$21*'10 - 2012'!AP21</f>
        <v>0</v>
      </c>
      <c r="O21" s="32">
        <f>+$C$21*'10 - 2012'!AQ21</f>
        <v>0</v>
      </c>
      <c r="P21" s="32">
        <f>+$C$21*'10 - 2012'!AR21</f>
        <v>0</v>
      </c>
      <c r="Q21" s="32">
        <f>+$C$21*'10 - 2012'!AS21</f>
        <v>0</v>
      </c>
      <c r="R21" s="32">
        <f>+$C$21*'10 - 2012'!AT21</f>
        <v>0</v>
      </c>
      <c r="S21" s="32">
        <f>+$C$21*'10 - 2012'!AU21</f>
        <v>0</v>
      </c>
      <c r="T21" s="32">
        <f>+$C$21*'10 - 2012'!AV21</f>
        <v>0</v>
      </c>
      <c r="U21" s="32">
        <f>+$C$21*'10 - 2012'!AW21</f>
        <v>0</v>
      </c>
      <c r="V21" s="32">
        <f>+$C$21*'10 - 2012'!AX21</f>
        <v>0</v>
      </c>
      <c r="W21" s="32">
        <f>+$C$21*'10 - 2012'!AY21</f>
        <v>0</v>
      </c>
      <c r="X21" s="32">
        <f>+$C$21*'10 - 2012'!AZ21</f>
        <v>0</v>
      </c>
      <c r="Y21" s="32">
        <f>+$C$21*'10 - 2012'!BA21</f>
        <v>0</v>
      </c>
      <c r="Z21" s="32">
        <f>+$C$21*'10 - 2012'!BB21</f>
        <v>0</v>
      </c>
      <c r="AA21" s="32">
        <f>+$C$21*'10 - 2012'!BC21</f>
        <v>0</v>
      </c>
      <c r="AB21" s="32">
        <f>+$C$21*'10 - 2012'!BD21</f>
        <v>0</v>
      </c>
      <c r="AC21" s="32">
        <f>+$C$21*'10 - 2012'!BE21</f>
        <v>0</v>
      </c>
      <c r="AD21" s="32">
        <f>+$C$21*'10 - 2012'!BF21</f>
        <v>0</v>
      </c>
      <c r="AE21" s="32">
        <f>+$C$21*'10 - 2012'!BG21</f>
        <v>0</v>
      </c>
      <c r="AF21" s="32">
        <f>+$C$21*'10 - 2012'!BH21</f>
        <v>0</v>
      </c>
      <c r="AG21" s="32">
        <f>+$C$21*'10 - 2012'!BI21</f>
        <v>107592.13567100001</v>
      </c>
      <c r="AH21" s="32">
        <f>+$C$21*'10 - 2012'!BJ21</f>
        <v>0</v>
      </c>
      <c r="AI21" s="2"/>
      <c r="AJ21" s="150"/>
    </row>
    <row r="22" spans="1:36" ht="15" thickBot="1">
      <c r="A22" s="42">
        <v>15</v>
      </c>
      <c r="B22" s="32" t="str">
        <f>+'10 - 2012'!B22</f>
        <v>Auxiliar de servicios Generales</v>
      </c>
      <c r="C22" s="32">
        <f>+'10 - 2012'!AE22/'10 - 2012'!BK22</f>
        <v>12558.541167666666</v>
      </c>
      <c r="D22" s="32">
        <f>+$C$22*'10 - 2012'!AF22</f>
        <v>251170.82335333334</v>
      </c>
      <c r="E22" s="32">
        <f>+$C$22*'10 - 2012'!AG22</f>
        <v>125585.41167666667</v>
      </c>
      <c r="F22" s="32">
        <f>+$C$22*'10 - 2012'!AH22</f>
        <v>251170.82335333334</v>
      </c>
      <c r="G22" s="32">
        <f>+$C$22*'10 - 2012'!AI22</f>
        <v>0</v>
      </c>
      <c r="H22" s="32">
        <f>+$C$22*'10 - 2012'!AJ22</f>
        <v>125585.41167666667</v>
      </c>
      <c r="I22" s="32">
        <f>+$C$22*'10 - 2012'!AK22</f>
        <v>439548.94086833333</v>
      </c>
      <c r="J22" s="32">
        <f>+$C$22*'10 - 2012'!AL22</f>
        <v>0</v>
      </c>
      <c r="K22" s="32">
        <f>+$C$22*'10 - 2012'!AM22</f>
        <v>313963.52919166663</v>
      </c>
      <c r="L22" s="32">
        <f>+$C$22*'10 - 2012'!AN22</f>
        <v>0</v>
      </c>
      <c r="M22" s="32">
        <f>+$C$22*'10 - 2012'!AO22</f>
        <v>0</v>
      </c>
      <c r="N22" s="32">
        <f>+$C$22*'10 - 2012'!AP22</f>
        <v>0</v>
      </c>
      <c r="O22" s="32">
        <f>+$C$22*'10 - 2012'!AQ22</f>
        <v>0</v>
      </c>
      <c r="P22" s="32">
        <f>+$C$22*'10 - 2012'!AR22</f>
        <v>0</v>
      </c>
      <c r="Q22" s="32">
        <f>+$C$22*'10 - 2012'!AS22</f>
        <v>0</v>
      </c>
      <c r="R22" s="32">
        <f>+$C$22*'10 - 2012'!AT22</f>
        <v>0</v>
      </c>
      <c r="S22" s="32">
        <f>+$C$22*'10 - 2012'!AU22</f>
        <v>125585.41167666667</v>
      </c>
      <c r="T22" s="32">
        <f>+$C$22*'10 - 2012'!AV22</f>
        <v>251170.82335333334</v>
      </c>
      <c r="U22" s="32">
        <f>+$C$22*'10 - 2012'!AW22</f>
        <v>0</v>
      </c>
      <c r="V22" s="32">
        <f>+$C$22*'10 - 2012'!AX22</f>
        <v>0</v>
      </c>
      <c r="W22" s="32">
        <f>+$C$22*'10 - 2012'!AY22</f>
        <v>0</v>
      </c>
      <c r="X22" s="32">
        <f>+$C$22*'10 - 2012'!AZ22</f>
        <v>0</v>
      </c>
      <c r="Y22" s="32">
        <f>+$C$22*'10 - 2012'!BA22</f>
        <v>0</v>
      </c>
      <c r="Z22" s="32">
        <f>+$C$22*'10 - 2012'!BB22</f>
        <v>0</v>
      </c>
      <c r="AA22" s="32">
        <f>+$C$22*'10 - 2012'!BC22</f>
        <v>0</v>
      </c>
      <c r="AB22" s="32">
        <f>+$C$22*'10 - 2012'!BD22</f>
        <v>0</v>
      </c>
      <c r="AC22" s="32">
        <f>+$C$22*'10 - 2012'!BE22</f>
        <v>0</v>
      </c>
      <c r="AD22" s="32">
        <f>+$C$22*'10 - 2012'!BF22</f>
        <v>0</v>
      </c>
      <c r="AE22" s="32">
        <f>+$C$22*'10 - 2012'!BG22</f>
        <v>0</v>
      </c>
      <c r="AF22" s="32">
        <f>+$C$22*'10 - 2012'!BH22</f>
        <v>0</v>
      </c>
      <c r="AG22" s="32">
        <f>+$C$22*'10 - 2012'!BI22</f>
        <v>0</v>
      </c>
      <c r="AH22" s="32">
        <f>+$C$22*'10 - 2012'!BJ22</f>
        <v>0</v>
      </c>
      <c r="AI22" s="2"/>
      <c r="AJ22" s="150"/>
    </row>
    <row r="23" spans="1:36" ht="15" thickBot="1">
      <c r="B23" s="237" t="s">
        <v>104</v>
      </c>
      <c r="C23" s="238"/>
      <c r="D23" s="33">
        <f t="shared" ref="D23:AH23" si="0">SUM(D8:D22)</f>
        <v>6075385.6321068238</v>
      </c>
      <c r="E23" s="33">
        <f t="shared" si="0"/>
        <v>1698645.819245206</v>
      </c>
      <c r="F23" s="33">
        <f t="shared" si="0"/>
        <v>7993073.839500309</v>
      </c>
      <c r="G23" s="33">
        <f t="shared" si="0"/>
        <v>0</v>
      </c>
      <c r="H23" s="33">
        <f t="shared" si="0"/>
        <v>437603.2926904445</v>
      </c>
      <c r="I23" s="33">
        <f t="shared" si="0"/>
        <v>8740267.8814205285</v>
      </c>
      <c r="J23" s="33">
        <f t="shared" si="0"/>
        <v>0</v>
      </c>
      <c r="K23" s="33">
        <f t="shared" si="0"/>
        <v>3460084.3443287453</v>
      </c>
      <c r="L23" s="33">
        <f t="shared" si="0"/>
        <v>0</v>
      </c>
      <c r="M23" s="33">
        <f t="shared" si="0"/>
        <v>0</v>
      </c>
      <c r="N23" s="33">
        <f t="shared" si="0"/>
        <v>0</v>
      </c>
      <c r="O23" s="33">
        <f t="shared" si="0"/>
        <v>0</v>
      </c>
      <c r="P23" s="33">
        <f t="shared" si="0"/>
        <v>0</v>
      </c>
      <c r="Q23" s="33">
        <f t="shared" si="0"/>
        <v>0</v>
      </c>
      <c r="R23" s="33">
        <f t="shared" si="0"/>
        <v>0</v>
      </c>
      <c r="S23" s="33">
        <f t="shared" si="0"/>
        <v>767793.61260849831</v>
      </c>
      <c r="T23" s="33">
        <f t="shared" si="0"/>
        <v>2535500.1395633332</v>
      </c>
      <c r="U23" s="33">
        <f t="shared" si="0"/>
        <v>0</v>
      </c>
      <c r="V23" s="33">
        <f t="shared" si="0"/>
        <v>0</v>
      </c>
      <c r="W23" s="33">
        <f t="shared" si="0"/>
        <v>0</v>
      </c>
      <c r="X23" s="33">
        <f t="shared" si="0"/>
        <v>0</v>
      </c>
      <c r="Y23" s="33">
        <f t="shared" si="0"/>
        <v>0</v>
      </c>
      <c r="Z23" s="33">
        <f t="shared" si="0"/>
        <v>0</v>
      </c>
      <c r="AA23" s="33">
        <f t="shared" si="0"/>
        <v>0</v>
      </c>
      <c r="AB23" s="33">
        <f t="shared" si="0"/>
        <v>0</v>
      </c>
      <c r="AC23" s="33">
        <f t="shared" si="0"/>
        <v>0</v>
      </c>
      <c r="AD23" s="33">
        <f t="shared" si="0"/>
        <v>1907541.3323679997</v>
      </c>
      <c r="AE23" s="33">
        <f t="shared" si="0"/>
        <v>0</v>
      </c>
      <c r="AF23" s="33">
        <f t="shared" si="0"/>
        <v>472748.44560846314</v>
      </c>
      <c r="AG23" s="33">
        <f t="shared" si="0"/>
        <v>1417051.4670616502</v>
      </c>
      <c r="AH23" s="33">
        <f t="shared" si="0"/>
        <v>0</v>
      </c>
    </row>
    <row r="24" spans="1:36" ht="15" thickBot="1">
      <c r="B24" s="237" t="s">
        <v>105</v>
      </c>
      <c r="C24" s="238"/>
      <c r="D24" s="33">
        <f t="shared" ref="D24:AH24" si="1">+D23*12</f>
        <v>72904627.585281879</v>
      </c>
      <c r="E24" s="33">
        <f t="shared" si="1"/>
        <v>20383749.830942471</v>
      </c>
      <c r="F24" s="33">
        <f t="shared" si="1"/>
        <v>95916886.074003711</v>
      </c>
      <c r="G24" s="33">
        <f t="shared" si="1"/>
        <v>0</v>
      </c>
      <c r="H24" s="33">
        <f t="shared" si="1"/>
        <v>5251239.5122853341</v>
      </c>
      <c r="I24" s="33">
        <f t="shared" si="1"/>
        <v>104883214.57704633</v>
      </c>
      <c r="J24" s="33">
        <f t="shared" si="1"/>
        <v>0</v>
      </c>
      <c r="K24" s="33">
        <f t="shared" si="1"/>
        <v>41521012.131944939</v>
      </c>
      <c r="L24" s="33">
        <f t="shared" si="1"/>
        <v>0</v>
      </c>
      <c r="M24" s="33">
        <f t="shared" si="1"/>
        <v>0</v>
      </c>
      <c r="N24" s="33">
        <f t="shared" si="1"/>
        <v>0</v>
      </c>
      <c r="O24" s="33">
        <f t="shared" si="1"/>
        <v>0</v>
      </c>
      <c r="P24" s="33">
        <f t="shared" si="1"/>
        <v>0</v>
      </c>
      <c r="Q24" s="33">
        <f t="shared" si="1"/>
        <v>0</v>
      </c>
      <c r="R24" s="33">
        <f t="shared" si="1"/>
        <v>0</v>
      </c>
      <c r="S24" s="33">
        <f t="shared" si="1"/>
        <v>9213523.3513019793</v>
      </c>
      <c r="T24" s="33">
        <f t="shared" si="1"/>
        <v>30426001.674759999</v>
      </c>
      <c r="U24" s="33">
        <f t="shared" si="1"/>
        <v>0</v>
      </c>
      <c r="V24" s="33">
        <f t="shared" si="1"/>
        <v>0</v>
      </c>
      <c r="W24" s="33">
        <f t="shared" si="1"/>
        <v>0</v>
      </c>
      <c r="X24" s="33">
        <f t="shared" si="1"/>
        <v>0</v>
      </c>
      <c r="Y24" s="33">
        <f t="shared" si="1"/>
        <v>0</v>
      </c>
      <c r="Z24" s="33">
        <f t="shared" si="1"/>
        <v>0</v>
      </c>
      <c r="AA24" s="33">
        <f t="shared" si="1"/>
        <v>0</v>
      </c>
      <c r="AB24" s="33">
        <f t="shared" si="1"/>
        <v>0</v>
      </c>
      <c r="AC24" s="33">
        <f t="shared" si="1"/>
        <v>0</v>
      </c>
      <c r="AD24" s="33">
        <f t="shared" si="1"/>
        <v>22890495.988415997</v>
      </c>
      <c r="AE24" s="33">
        <f t="shared" si="1"/>
        <v>0</v>
      </c>
      <c r="AF24" s="33">
        <f t="shared" si="1"/>
        <v>5672981.3473015577</v>
      </c>
      <c r="AG24" s="33">
        <f t="shared" si="1"/>
        <v>17004617.604739804</v>
      </c>
      <c r="AH24" s="33">
        <f t="shared" si="1"/>
        <v>0</v>
      </c>
      <c r="AI24" s="150">
        <f>SUM(D24:AH24)</f>
        <v>426068349.67802393</v>
      </c>
    </row>
    <row r="26" spans="1:36">
      <c r="B26" s="44" t="s">
        <v>126</v>
      </c>
      <c r="C26" s="45">
        <v>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6">
      <c r="B27" s="46" t="s">
        <v>127</v>
      </c>
      <c r="C27" s="47"/>
      <c r="D27" s="146">
        <f>+$C$26*D24</f>
        <v>72904627.585281879</v>
      </c>
      <c r="E27" s="146">
        <f t="shared" ref="E27:AH27" si="2">+$C$26*E24</f>
        <v>20383749.830942471</v>
      </c>
      <c r="F27" s="146">
        <f t="shared" si="2"/>
        <v>95916886.074003711</v>
      </c>
      <c r="G27" s="146">
        <f t="shared" si="2"/>
        <v>0</v>
      </c>
      <c r="H27" s="146">
        <f t="shared" si="2"/>
        <v>5251239.5122853341</v>
      </c>
      <c r="I27" s="146">
        <f t="shared" si="2"/>
        <v>104883214.57704633</v>
      </c>
      <c r="J27" s="146">
        <f t="shared" si="2"/>
        <v>0</v>
      </c>
      <c r="K27" s="146">
        <f t="shared" si="2"/>
        <v>41521012.131944939</v>
      </c>
      <c r="L27" s="146">
        <f t="shared" si="2"/>
        <v>0</v>
      </c>
      <c r="M27" s="146">
        <f t="shared" si="2"/>
        <v>0</v>
      </c>
      <c r="N27" s="146">
        <f t="shared" si="2"/>
        <v>0</v>
      </c>
      <c r="O27" s="146">
        <f t="shared" si="2"/>
        <v>0</v>
      </c>
      <c r="P27" s="146">
        <f t="shared" si="2"/>
        <v>0</v>
      </c>
      <c r="Q27" s="146">
        <f t="shared" si="2"/>
        <v>0</v>
      </c>
      <c r="R27" s="146">
        <f t="shared" si="2"/>
        <v>0</v>
      </c>
      <c r="S27" s="146">
        <f t="shared" si="2"/>
        <v>9213523.3513019793</v>
      </c>
      <c r="T27" s="146">
        <f t="shared" si="2"/>
        <v>30426001.674759999</v>
      </c>
      <c r="U27" s="146">
        <f t="shared" si="2"/>
        <v>0</v>
      </c>
      <c r="V27" s="146">
        <f t="shared" si="2"/>
        <v>0</v>
      </c>
      <c r="W27" s="146">
        <f t="shared" si="2"/>
        <v>0</v>
      </c>
      <c r="X27" s="146">
        <f t="shared" si="2"/>
        <v>0</v>
      </c>
      <c r="Y27" s="146">
        <f t="shared" si="2"/>
        <v>0</v>
      </c>
      <c r="Z27" s="146">
        <f t="shared" si="2"/>
        <v>0</v>
      </c>
      <c r="AA27" s="146">
        <f t="shared" si="2"/>
        <v>0</v>
      </c>
      <c r="AB27" s="146">
        <f t="shared" si="2"/>
        <v>0</v>
      </c>
      <c r="AC27" s="146">
        <f t="shared" si="2"/>
        <v>0</v>
      </c>
      <c r="AD27" s="146">
        <f t="shared" si="2"/>
        <v>22890495.988415997</v>
      </c>
      <c r="AE27" s="146">
        <f t="shared" si="2"/>
        <v>0</v>
      </c>
      <c r="AF27" s="146">
        <f t="shared" si="2"/>
        <v>5672981.3473015577</v>
      </c>
      <c r="AG27" s="146">
        <f t="shared" si="2"/>
        <v>17004617.604739804</v>
      </c>
      <c r="AH27" s="146">
        <f t="shared" si="2"/>
        <v>0</v>
      </c>
      <c r="AI27" s="165">
        <f>SUM(D27:AH27)</f>
        <v>426068349.67802393</v>
      </c>
    </row>
  </sheetData>
  <mergeCells count="10">
    <mergeCell ref="B23:C23"/>
    <mergeCell ref="B24:C24"/>
    <mergeCell ref="D5:E5"/>
    <mergeCell ref="D4:AH4"/>
    <mergeCell ref="K5:Q5"/>
    <mergeCell ref="R5:S5"/>
    <mergeCell ref="T5:W5"/>
    <mergeCell ref="X5:AE5"/>
    <mergeCell ref="AF5:AH5"/>
    <mergeCell ref="F5:J5"/>
  </mergeCells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29"/>
  <sheetViews>
    <sheetView topLeftCell="D22" zoomScale="80" zoomScaleNormal="80" workbookViewId="0">
      <selection activeCell="N45" sqref="N45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7.6640625" style="2" customWidth="1"/>
    <col min="4" max="4" width="42.441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1" width="12.33203125" style="2" customWidth="1"/>
    <col min="12" max="12" width="14.44140625" style="2" customWidth="1"/>
    <col min="13" max="13" width="12.6640625" style="2" customWidth="1"/>
    <col min="14" max="14" width="17.1093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.88671875" style="2" customWidth="1"/>
    <col min="20" max="20" width="14.332031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2.6640625" style="2" customWidth="1"/>
    <col min="27" max="27" width="13.44140625" style="2" customWidth="1"/>
    <col min="28" max="28" width="14.33203125" style="2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7" width="11.44140625" style="2"/>
    <col min="58" max="58" width="11.44140625" style="139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48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63">
      <c r="F2" s="48"/>
      <c r="G2" s="49"/>
      <c r="H2" s="49"/>
      <c r="I2" s="49"/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63">
      <c r="F3" s="48"/>
      <c r="G3" s="49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63" ht="15" thickBot="1">
      <c r="B4" s="3" t="s">
        <v>119</v>
      </c>
    </row>
    <row r="5" spans="1:63" ht="15" thickBot="1">
      <c r="B5" s="221" t="s">
        <v>112</v>
      </c>
      <c r="C5" s="222"/>
      <c r="D5" s="222"/>
      <c r="E5" s="222"/>
      <c r="F5" s="222"/>
      <c r="G5" s="222"/>
      <c r="H5" s="222"/>
      <c r="I5" s="222"/>
      <c r="J5" s="223"/>
      <c r="AF5" s="219" t="s">
        <v>0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55"/>
    </row>
    <row r="6" spans="1:63" ht="15" thickBot="1">
      <c r="B6" s="224"/>
      <c r="C6" s="225"/>
      <c r="D6" s="4"/>
      <c r="E6" s="226" t="s">
        <v>2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7" t="s">
        <v>3</v>
      </c>
      <c r="AG6" s="228"/>
      <c r="AH6" s="229" t="s">
        <v>4</v>
      </c>
      <c r="AI6" s="230"/>
      <c r="AJ6" s="230"/>
      <c r="AK6" s="230"/>
      <c r="AL6" s="239"/>
      <c r="AM6" s="229" t="s">
        <v>5</v>
      </c>
      <c r="AN6" s="230"/>
      <c r="AO6" s="230"/>
      <c r="AP6" s="230"/>
      <c r="AQ6" s="230"/>
      <c r="AR6" s="230"/>
      <c r="AS6" s="230"/>
      <c r="AT6" s="216" t="s">
        <v>6</v>
      </c>
      <c r="AU6" s="218"/>
      <c r="AV6" s="216" t="s">
        <v>7</v>
      </c>
      <c r="AW6" s="217"/>
      <c r="AX6" s="217"/>
      <c r="AY6" s="218"/>
      <c r="AZ6" s="216" t="s">
        <v>8</v>
      </c>
      <c r="BA6" s="217"/>
      <c r="BB6" s="217"/>
      <c r="BC6" s="217"/>
      <c r="BD6" s="217"/>
      <c r="BE6" s="217"/>
      <c r="BF6" s="217"/>
      <c r="BG6" s="218"/>
      <c r="BH6" s="219" t="s">
        <v>9</v>
      </c>
      <c r="BI6" s="220"/>
      <c r="BJ6" s="220"/>
      <c r="BK6" s="56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</v>
      </c>
    </row>
    <row r="8" spans="1:63" s="76" customFormat="1" ht="30" customHeight="1">
      <c r="A8" s="41">
        <v>1</v>
      </c>
      <c r="B8" s="117" t="s">
        <v>133</v>
      </c>
      <c r="C8" s="131" t="s">
        <v>160</v>
      </c>
      <c r="D8" s="131" t="s">
        <v>186</v>
      </c>
      <c r="E8" s="124">
        <v>2781156</v>
      </c>
      <c r="F8" s="73">
        <v>0</v>
      </c>
      <c r="G8" s="72">
        <v>0</v>
      </c>
      <c r="H8" s="73">
        <v>0</v>
      </c>
      <c r="I8" s="73">
        <v>0</v>
      </c>
      <c r="J8" s="72">
        <v>0</v>
      </c>
      <c r="K8" s="73">
        <v>0</v>
      </c>
      <c r="L8" s="73">
        <f>SUM(E8:K8)</f>
        <v>2781156</v>
      </c>
      <c r="M8" s="73">
        <v>0</v>
      </c>
      <c r="N8" s="209">
        <v>0</v>
      </c>
      <c r="O8" s="73">
        <v>0</v>
      </c>
      <c r="P8" s="73">
        <v>0</v>
      </c>
      <c r="Q8" s="73">
        <v>0</v>
      </c>
      <c r="R8" s="73">
        <f>E8+N8/12+O8/12+P8/12</f>
        <v>2781156</v>
      </c>
      <c r="S8" s="73">
        <v>0</v>
      </c>
      <c r="T8" s="73">
        <f>SUM(M8:S8)+(E8*12)</f>
        <v>36155028</v>
      </c>
      <c r="U8" s="73">
        <f>(E8*12)*(8.33%)</f>
        <v>2780043.5375999999</v>
      </c>
      <c r="V8" s="73">
        <f>U8*12%</f>
        <v>333605.22451199999</v>
      </c>
      <c r="W8" s="73">
        <f>+(E8*12)*0.02</f>
        <v>667477.44000000006</v>
      </c>
      <c r="X8" s="73">
        <v>0</v>
      </c>
      <c r="Y8" s="73">
        <f>+(E8*12)*0.03</f>
        <v>1001216.1599999999</v>
      </c>
      <c r="Z8" s="73">
        <f>+(E8*12)*0.04</f>
        <v>1334954.8800000001</v>
      </c>
      <c r="AA8" s="73">
        <f>+(E8*12)*0.105</f>
        <v>3504256.56</v>
      </c>
      <c r="AB8" s="73">
        <f>+(E8*12)*0.08</f>
        <v>2669909.7600000002</v>
      </c>
      <c r="AC8" s="73">
        <f>+(E8*12)*0.224</f>
        <v>7475747.3279999997</v>
      </c>
      <c r="AD8" s="73">
        <f>SUM(Z8:AC8)</f>
        <v>14984868.528000001</v>
      </c>
      <c r="AE8" s="73">
        <f>+T8+AD8</f>
        <v>51139896.527999997</v>
      </c>
      <c r="AF8" s="73">
        <v>40</v>
      </c>
      <c r="AG8" s="73">
        <v>10</v>
      </c>
      <c r="AH8" s="73">
        <v>60</v>
      </c>
      <c r="AI8" s="73"/>
      <c r="AJ8" s="73"/>
      <c r="AK8" s="73">
        <v>40</v>
      </c>
      <c r="AL8" s="73"/>
      <c r="AM8" s="73">
        <v>20</v>
      </c>
      <c r="AN8" s="73"/>
      <c r="AO8" s="73"/>
      <c r="AP8" s="73"/>
      <c r="AQ8" s="73"/>
      <c r="AR8" s="73"/>
      <c r="AS8" s="73"/>
      <c r="AT8" s="73"/>
      <c r="AU8" s="73">
        <v>10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136"/>
      <c r="BG8" s="73"/>
      <c r="BH8" s="73"/>
      <c r="BI8" s="73">
        <v>10</v>
      </c>
      <c r="BJ8" s="74"/>
      <c r="BK8" s="73">
        <f>(SUM(AF8:BJ8))*12</f>
        <v>2280</v>
      </c>
    </row>
    <row r="9" spans="1:63" s="76" customFormat="1" ht="30" customHeight="1">
      <c r="A9" s="41">
        <v>2</v>
      </c>
      <c r="B9" s="117" t="s">
        <v>133</v>
      </c>
      <c r="C9" s="131" t="s">
        <v>160</v>
      </c>
      <c r="D9" s="131" t="s">
        <v>187</v>
      </c>
      <c r="E9" s="124">
        <v>2781156</v>
      </c>
      <c r="F9" s="73">
        <v>0</v>
      </c>
      <c r="G9" s="72">
        <v>0</v>
      </c>
      <c r="H9" s="73">
        <v>0</v>
      </c>
      <c r="I9" s="73">
        <v>0</v>
      </c>
      <c r="J9" s="72">
        <v>0</v>
      </c>
      <c r="K9" s="73">
        <v>0</v>
      </c>
      <c r="L9" s="73">
        <f t="shared" ref="L9:L22" si="0">SUM(E9:K9)</f>
        <v>2781156</v>
      </c>
      <c r="M9" s="73">
        <v>0</v>
      </c>
      <c r="N9" s="209"/>
      <c r="O9" s="73">
        <v>0</v>
      </c>
      <c r="P9" s="73">
        <v>0</v>
      </c>
      <c r="Q9" s="73">
        <v>0</v>
      </c>
      <c r="R9" s="73">
        <f t="shared" ref="R9:R22" si="1">E9+N9/12+O9/12+P9/12</f>
        <v>2781156</v>
      </c>
      <c r="S9" s="73">
        <v>0</v>
      </c>
      <c r="T9" s="73">
        <f>SUM(M9:S9)+(E9*12)</f>
        <v>36155028</v>
      </c>
      <c r="U9" s="73">
        <f>(E9*12)*(8.33%)</f>
        <v>2780043.5375999999</v>
      </c>
      <c r="V9" s="73">
        <f t="shared" ref="V9:V22" si="2">U9*12%</f>
        <v>333605.22451199999</v>
      </c>
      <c r="W9" s="73">
        <f t="shared" ref="W9:W22" si="3">+(E9*12)*0.02</f>
        <v>667477.44000000006</v>
      </c>
      <c r="X9" s="73">
        <v>0</v>
      </c>
      <c r="Y9" s="73">
        <f t="shared" ref="Y9:Y22" si="4">+(E9*12)*0.03</f>
        <v>1001216.1599999999</v>
      </c>
      <c r="Z9" s="73">
        <f>+(E9*12)*0.04</f>
        <v>1334954.8800000001</v>
      </c>
      <c r="AA9" s="73">
        <f t="shared" ref="AA9:AA22" si="5">+(E9*12)*0.105</f>
        <v>3504256.56</v>
      </c>
      <c r="AB9" s="73">
        <f t="shared" ref="AB9:AB22" si="6">+(E9*12)*0.08</f>
        <v>2669909.7600000002</v>
      </c>
      <c r="AC9" s="73">
        <f t="shared" ref="AC9:AC22" si="7">+(E9*12)*0.224</f>
        <v>7475747.3279999997</v>
      </c>
      <c r="AD9" s="73">
        <f t="shared" ref="AD9:AD22" si="8">SUM(Z9:AC9)</f>
        <v>14984868.528000001</v>
      </c>
      <c r="AE9" s="73">
        <f t="shared" ref="AE9:AE22" si="9">+T9+AD9</f>
        <v>51139896.527999997</v>
      </c>
      <c r="AF9" s="73">
        <v>40</v>
      </c>
      <c r="AG9" s="73">
        <v>10</v>
      </c>
      <c r="AH9" s="73">
        <v>60</v>
      </c>
      <c r="AI9" s="73"/>
      <c r="AJ9" s="73"/>
      <c r="AK9" s="73">
        <v>40</v>
      </c>
      <c r="AL9" s="73"/>
      <c r="AM9" s="73">
        <v>20</v>
      </c>
      <c r="AN9" s="73"/>
      <c r="AO9" s="73"/>
      <c r="AP9" s="73"/>
      <c r="AQ9" s="73"/>
      <c r="AR9" s="73"/>
      <c r="AS9" s="73"/>
      <c r="AT9" s="73"/>
      <c r="AU9" s="73">
        <v>10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136"/>
      <c r="BG9" s="73"/>
      <c r="BH9" s="73"/>
      <c r="BI9" s="73">
        <v>10</v>
      </c>
      <c r="BJ9" s="74"/>
      <c r="BK9" s="75">
        <f t="shared" ref="BK9:BK22" si="10">(SUM(AF9:BJ9))*12</f>
        <v>2280</v>
      </c>
    </row>
    <row r="10" spans="1:63" s="80" customFormat="1" ht="30" customHeight="1">
      <c r="A10" s="41">
        <v>3</v>
      </c>
      <c r="B10" s="121" t="s">
        <v>137</v>
      </c>
      <c r="C10" s="122" t="s">
        <v>160</v>
      </c>
      <c r="D10" s="122" t="s">
        <v>188</v>
      </c>
      <c r="E10" s="123">
        <v>1611260</v>
      </c>
      <c r="F10" s="79">
        <v>0</v>
      </c>
      <c r="G10" s="78">
        <v>0</v>
      </c>
      <c r="H10" s="79">
        <v>0</v>
      </c>
      <c r="I10" s="79">
        <v>0</v>
      </c>
      <c r="J10" s="72">
        <v>0</v>
      </c>
      <c r="K10" s="79">
        <v>0</v>
      </c>
      <c r="L10" s="73">
        <f t="shared" si="0"/>
        <v>1611260</v>
      </c>
      <c r="M10" s="79">
        <v>0</v>
      </c>
      <c r="N10" s="209">
        <v>0</v>
      </c>
      <c r="O10" s="79"/>
      <c r="P10" s="79">
        <v>0</v>
      </c>
      <c r="Q10" s="79">
        <v>0</v>
      </c>
      <c r="R10" s="73">
        <v>1839923</v>
      </c>
      <c r="S10" s="79">
        <v>0</v>
      </c>
      <c r="T10" s="73">
        <f t="shared" ref="T10:T22" si="11">SUM(M10:S10)+(E10*12)</f>
        <v>21175043</v>
      </c>
      <c r="U10" s="73">
        <f t="shared" ref="U10:U16" si="12">(E10*12)*8.33%</f>
        <v>1610615.496</v>
      </c>
      <c r="V10" s="73">
        <f t="shared" si="2"/>
        <v>193273.85952</v>
      </c>
      <c r="W10" s="73">
        <f t="shared" si="3"/>
        <v>386702.4</v>
      </c>
      <c r="X10" s="73">
        <v>0</v>
      </c>
      <c r="Y10" s="73">
        <f t="shared" si="4"/>
        <v>580053.6</v>
      </c>
      <c r="Z10" s="73">
        <f t="shared" ref="Z10:Z22" si="13">+(E10*12)*0.04</f>
        <v>773404.8</v>
      </c>
      <c r="AA10" s="73">
        <f t="shared" si="5"/>
        <v>2030187.5999999999</v>
      </c>
      <c r="AB10" s="73">
        <f t="shared" si="6"/>
        <v>1546809.6</v>
      </c>
      <c r="AC10" s="73">
        <f t="shared" si="7"/>
        <v>4331066.88</v>
      </c>
      <c r="AD10" s="73">
        <f t="shared" si="8"/>
        <v>8681468.879999999</v>
      </c>
      <c r="AE10" s="73">
        <f t="shared" si="9"/>
        <v>29856511.879999999</v>
      </c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>
        <v>180</v>
      </c>
      <c r="AW10" s="73"/>
      <c r="AX10" s="73"/>
      <c r="AY10" s="73"/>
      <c r="AZ10" s="73"/>
      <c r="BA10" s="73"/>
      <c r="BB10" s="73"/>
      <c r="BC10" s="73"/>
      <c r="BD10" s="73"/>
      <c r="BE10" s="73"/>
      <c r="BF10" s="136"/>
      <c r="BG10" s="73"/>
      <c r="BH10" s="73"/>
      <c r="BI10" s="73"/>
      <c r="BJ10" s="74"/>
      <c r="BK10" s="75">
        <f t="shared" si="10"/>
        <v>2160</v>
      </c>
    </row>
    <row r="11" spans="1:63" s="80" customFormat="1" ht="30" customHeight="1">
      <c r="A11" s="41">
        <v>4</v>
      </c>
      <c r="B11" s="121" t="s">
        <v>189</v>
      </c>
      <c r="C11" s="122" t="s">
        <v>140</v>
      </c>
      <c r="D11" s="122" t="s">
        <v>138</v>
      </c>
      <c r="E11" s="123">
        <v>1643057</v>
      </c>
      <c r="F11" s="79">
        <v>0</v>
      </c>
      <c r="G11" s="78">
        <v>0</v>
      </c>
      <c r="H11" s="79">
        <v>0</v>
      </c>
      <c r="I11" s="79">
        <v>0</v>
      </c>
      <c r="J11" s="208">
        <f>E11/30*2</f>
        <v>109537.13333333333</v>
      </c>
      <c r="K11" s="79">
        <v>0</v>
      </c>
      <c r="L11" s="73">
        <f t="shared" si="0"/>
        <v>1752594.1333333333</v>
      </c>
      <c r="M11" s="79">
        <v>0</v>
      </c>
      <c r="N11" s="209">
        <f>E11*35%</f>
        <v>575069.94999999995</v>
      </c>
      <c r="O11" s="79">
        <v>845490</v>
      </c>
      <c r="P11" s="212">
        <v>879777</v>
      </c>
      <c r="Q11" s="79">
        <v>0</v>
      </c>
      <c r="R11" s="73">
        <f t="shared" si="1"/>
        <v>1834751.7458333333</v>
      </c>
      <c r="S11" s="79">
        <v>0</v>
      </c>
      <c r="T11" s="73">
        <f t="shared" si="11"/>
        <v>23851772.695833333</v>
      </c>
      <c r="U11" s="73">
        <f t="shared" si="12"/>
        <v>1642399.7771999999</v>
      </c>
      <c r="V11" s="73">
        <f t="shared" si="2"/>
        <v>197087.97326399997</v>
      </c>
      <c r="W11" s="73">
        <f t="shared" si="3"/>
        <v>394333.68</v>
      </c>
      <c r="X11" s="73">
        <v>0</v>
      </c>
      <c r="Y11" s="73">
        <f t="shared" si="4"/>
        <v>591500.52</v>
      </c>
      <c r="Z11" s="73">
        <f t="shared" si="13"/>
        <v>788667.36</v>
      </c>
      <c r="AA11" s="73">
        <f t="shared" si="5"/>
        <v>2070251.8199999998</v>
      </c>
      <c r="AB11" s="73">
        <f t="shared" si="6"/>
        <v>1577334.72</v>
      </c>
      <c r="AC11" s="73">
        <f t="shared" si="7"/>
        <v>4416537.216</v>
      </c>
      <c r="AD11" s="73">
        <f t="shared" si="8"/>
        <v>8852791.1160000004</v>
      </c>
      <c r="AE11" s="73">
        <f t="shared" si="9"/>
        <v>32704563.811833333</v>
      </c>
      <c r="AF11" s="73">
        <v>10</v>
      </c>
      <c r="AG11" s="73">
        <v>10</v>
      </c>
      <c r="AH11" s="73">
        <v>80</v>
      </c>
      <c r="AI11" s="73"/>
      <c r="AJ11" s="73"/>
      <c r="AK11" s="73">
        <v>60</v>
      </c>
      <c r="AL11" s="73"/>
      <c r="AM11" s="73">
        <v>20</v>
      </c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136"/>
      <c r="BG11" s="73"/>
      <c r="BH11" s="73"/>
      <c r="BI11" s="73"/>
      <c r="BJ11" s="74"/>
      <c r="BK11" s="75">
        <f t="shared" si="10"/>
        <v>2160</v>
      </c>
    </row>
    <row r="12" spans="1:63" s="202" customFormat="1" ht="30" customHeight="1">
      <c r="A12" s="168">
        <v>5</v>
      </c>
      <c r="B12" s="197" t="s">
        <v>141</v>
      </c>
      <c r="C12" s="198" t="s">
        <v>140</v>
      </c>
      <c r="D12" s="198" t="s">
        <v>193</v>
      </c>
      <c r="E12" s="199">
        <v>1346745</v>
      </c>
      <c r="F12" s="200">
        <v>0</v>
      </c>
      <c r="G12" s="201">
        <v>0</v>
      </c>
      <c r="H12" s="200">
        <v>0</v>
      </c>
      <c r="I12" s="200">
        <v>0</v>
      </c>
      <c r="J12" s="208">
        <v>0</v>
      </c>
      <c r="K12" s="200">
        <v>0</v>
      </c>
      <c r="L12" s="73">
        <f>SUM(E12:K12)</f>
        <v>1346745</v>
      </c>
      <c r="M12" s="200">
        <v>0</v>
      </c>
      <c r="N12" s="213">
        <v>0</v>
      </c>
      <c r="O12" s="200">
        <v>346506</v>
      </c>
      <c r="P12" s="200">
        <v>180472</v>
      </c>
      <c r="Q12" s="200">
        <v>0</v>
      </c>
      <c r="R12" s="73">
        <v>0</v>
      </c>
      <c r="S12" s="200">
        <v>0</v>
      </c>
      <c r="T12" s="73">
        <f t="shared" si="11"/>
        <v>16687918</v>
      </c>
      <c r="U12" s="214">
        <v>0</v>
      </c>
      <c r="V12" s="170">
        <f t="shared" si="2"/>
        <v>0</v>
      </c>
      <c r="W12" s="73">
        <f t="shared" si="3"/>
        <v>323218.8</v>
      </c>
      <c r="X12" s="170">
        <v>0</v>
      </c>
      <c r="Y12" s="73">
        <f t="shared" si="4"/>
        <v>484828.19999999995</v>
      </c>
      <c r="Z12" s="73">
        <f t="shared" si="13"/>
        <v>646437.6</v>
      </c>
      <c r="AA12" s="73">
        <f t="shared" si="5"/>
        <v>1696898.7</v>
      </c>
      <c r="AB12" s="73">
        <f t="shared" si="6"/>
        <v>1292875.2</v>
      </c>
      <c r="AC12" s="73">
        <f t="shared" si="7"/>
        <v>3620050.56</v>
      </c>
      <c r="AD12" s="73">
        <f t="shared" si="8"/>
        <v>7256262.0600000005</v>
      </c>
      <c r="AE12" s="73">
        <f t="shared" si="9"/>
        <v>23944180.060000002</v>
      </c>
      <c r="AF12" s="170"/>
      <c r="AG12" s="170"/>
      <c r="AH12" s="170"/>
      <c r="AI12" s="170"/>
      <c r="AJ12" s="170"/>
      <c r="AK12" s="170">
        <v>20</v>
      </c>
      <c r="AL12" s="170"/>
      <c r="AM12" s="170">
        <v>10</v>
      </c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>
        <v>10</v>
      </c>
      <c r="BI12" s="170">
        <v>10</v>
      </c>
      <c r="BJ12" s="173"/>
      <c r="BK12" s="174">
        <f t="shared" si="10"/>
        <v>600</v>
      </c>
    </row>
    <row r="13" spans="1:63" s="202" customFormat="1" ht="30" customHeight="1">
      <c r="A13" s="168">
        <v>6</v>
      </c>
      <c r="B13" s="197" t="s">
        <v>141</v>
      </c>
      <c r="C13" s="198" t="s">
        <v>140</v>
      </c>
      <c r="D13" s="198" t="s">
        <v>163</v>
      </c>
      <c r="E13" s="199">
        <v>1346745</v>
      </c>
      <c r="F13" s="203">
        <v>0</v>
      </c>
      <c r="G13" s="204">
        <v>0</v>
      </c>
      <c r="H13" s="203">
        <v>0</v>
      </c>
      <c r="I13" s="203">
        <v>0</v>
      </c>
      <c r="J13" s="208">
        <f t="shared" ref="J13:J21" si="14">E13/30*2</f>
        <v>89783</v>
      </c>
      <c r="K13" s="203">
        <v>0</v>
      </c>
      <c r="L13" s="73">
        <f t="shared" si="0"/>
        <v>1436528</v>
      </c>
      <c r="M13" s="203">
        <v>0</v>
      </c>
      <c r="N13" s="209">
        <f>E13*35%</f>
        <v>471360.74999999994</v>
      </c>
      <c r="O13" s="203">
        <v>693013</v>
      </c>
      <c r="P13" s="203">
        <v>721888</v>
      </c>
      <c r="Q13" s="203">
        <v>0</v>
      </c>
      <c r="R13" s="73">
        <f t="shared" si="1"/>
        <v>1503933.4791666665</v>
      </c>
      <c r="S13" s="203">
        <v>0</v>
      </c>
      <c r="T13" s="73">
        <f t="shared" si="11"/>
        <v>19551135.229166668</v>
      </c>
      <c r="U13" s="73">
        <f>(E13*12)*(8.33%)</f>
        <v>1346206.3019999999</v>
      </c>
      <c r="V13" s="170">
        <f t="shared" si="2"/>
        <v>161544.75623999999</v>
      </c>
      <c r="W13" s="73">
        <f t="shared" si="3"/>
        <v>323218.8</v>
      </c>
      <c r="X13" s="170">
        <v>0</v>
      </c>
      <c r="Y13" s="73">
        <f t="shared" si="4"/>
        <v>484828.19999999995</v>
      </c>
      <c r="Z13" s="73">
        <f t="shared" si="13"/>
        <v>646437.6</v>
      </c>
      <c r="AA13" s="73">
        <f t="shared" si="5"/>
        <v>1696898.7</v>
      </c>
      <c r="AB13" s="73">
        <f t="shared" si="6"/>
        <v>1292875.2</v>
      </c>
      <c r="AC13" s="73">
        <f t="shared" si="7"/>
        <v>3620050.56</v>
      </c>
      <c r="AD13" s="73">
        <f t="shared" si="8"/>
        <v>7256262.0600000005</v>
      </c>
      <c r="AE13" s="73">
        <f t="shared" si="9"/>
        <v>26807397.289166667</v>
      </c>
      <c r="AF13" s="170">
        <v>40</v>
      </c>
      <c r="AG13" s="170">
        <v>10</v>
      </c>
      <c r="AH13" s="170">
        <v>40</v>
      </c>
      <c r="AI13" s="170"/>
      <c r="AJ13" s="170"/>
      <c r="AK13" s="170">
        <v>60</v>
      </c>
      <c r="AL13" s="170"/>
      <c r="AM13" s="170">
        <v>20</v>
      </c>
      <c r="AN13" s="170"/>
      <c r="AO13" s="170"/>
      <c r="AP13" s="170"/>
      <c r="AQ13" s="170"/>
      <c r="AR13" s="170"/>
      <c r="AS13" s="170"/>
      <c r="AT13" s="170"/>
      <c r="AU13" s="170">
        <v>10</v>
      </c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>
        <v>10</v>
      </c>
      <c r="BI13" s="170"/>
      <c r="BJ13" s="173"/>
      <c r="BK13" s="174">
        <f t="shared" si="10"/>
        <v>2280</v>
      </c>
    </row>
    <row r="14" spans="1:63" s="202" customFormat="1" ht="30" customHeight="1">
      <c r="A14" s="168">
        <v>7</v>
      </c>
      <c r="B14" s="197" t="s">
        <v>141</v>
      </c>
      <c r="C14" s="198" t="s">
        <v>140</v>
      </c>
      <c r="D14" s="198" t="s">
        <v>145</v>
      </c>
      <c r="E14" s="199">
        <v>1346745</v>
      </c>
      <c r="F14" s="203">
        <v>0</v>
      </c>
      <c r="G14" s="204">
        <v>0</v>
      </c>
      <c r="H14" s="203">
        <v>0</v>
      </c>
      <c r="I14" s="203">
        <v>0</v>
      </c>
      <c r="J14" s="208">
        <f>E14/30*2</f>
        <v>89783</v>
      </c>
      <c r="K14" s="203">
        <v>0</v>
      </c>
      <c r="L14" s="73">
        <f t="shared" si="0"/>
        <v>1436528</v>
      </c>
      <c r="M14" s="203">
        <v>0</v>
      </c>
      <c r="N14" s="209">
        <f>E14*35%</f>
        <v>471360.74999999994</v>
      </c>
      <c r="O14" s="203">
        <v>693013</v>
      </c>
      <c r="P14" s="203">
        <v>721888</v>
      </c>
      <c r="Q14" s="203">
        <v>0</v>
      </c>
      <c r="R14" s="73">
        <f t="shared" si="1"/>
        <v>1503933.4791666665</v>
      </c>
      <c r="S14" s="203">
        <v>0</v>
      </c>
      <c r="T14" s="73">
        <f t="shared" si="11"/>
        <v>19551135.229166668</v>
      </c>
      <c r="U14" s="73">
        <f t="shared" si="12"/>
        <v>1346206.3019999999</v>
      </c>
      <c r="V14" s="170">
        <f t="shared" si="2"/>
        <v>161544.75623999999</v>
      </c>
      <c r="W14" s="73">
        <f t="shared" si="3"/>
        <v>323218.8</v>
      </c>
      <c r="X14" s="170">
        <v>0</v>
      </c>
      <c r="Y14" s="73">
        <f t="shared" si="4"/>
        <v>484828.19999999995</v>
      </c>
      <c r="Z14" s="73">
        <f t="shared" si="13"/>
        <v>646437.6</v>
      </c>
      <c r="AA14" s="73">
        <f t="shared" si="5"/>
        <v>1696898.7</v>
      </c>
      <c r="AB14" s="73">
        <f t="shared" si="6"/>
        <v>1292875.2</v>
      </c>
      <c r="AC14" s="73">
        <f t="shared" si="7"/>
        <v>3620050.56</v>
      </c>
      <c r="AD14" s="73">
        <f t="shared" si="8"/>
        <v>7256262.0600000005</v>
      </c>
      <c r="AE14" s="73">
        <f t="shared" si="9"/>
        <v>26807397.289166667</v>
      </c>
      <c r="AF14" s="170">
        <v>40</v>
      </c>
      <c r="AG14" s="170">
        <v>10</v>
      </c>
      <c r="AH14" s="170">
        <v>40</v>
      </c>
      <c r="AI14" s="170"/>
      <c r="AJ14" s="170"/>
      <c r="AK14" s="170">
        <v>60</v>
      </c>
      <c r="AL14" s="170"/>
      <c r="AM14" s="170">
        <v>20</v>
      </c>
      <c r="AN14" s="170"/>
      <c r="AO14" s="170"/>
      <c r="AP14" s="170"/>
      <c r="AQ14" s="170"/>
      <c r="AR14" s="170"/>
      <c r="AS14" s="170"/>
      <c r="AT14" s="170"/>
      <c r="AU14" s="170">
        <v>10</v>
      </c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>
        <v>10</v>
      </c>
      <c r="BI14" s="170"/>
      <c r="BJ14" s="173"/>
      <c r="BK14" s="174">
        <f t="shared" si="10"/>
        <v>2280</v>
      </c>
    </row>
    <row r="15" spans="1:63" s="202" customFormat="1" ht="30" customHeight="1">
      <c r="A15" s="168">
        <v>8</v>
      </c>
      <c r="B15" s="197" t="s">
        <v>141</v>
      </c>
      <c r="C15" s="198" t="s">
        <v>140</v>
      </c>
      <c r="D15" s="198" t="s">
        <v>190</v>
      </c>
      <c r="E15" s="199">
        <v>1346745</v>
      </c>
      <c r="F15" s="205">
        <v>0</v>
      </c>
      <c r="G15" s="206">
        <v>0</v>
      </c>
      <c r="H15" s="205">
        <v>0</v>
      </c>
      <c r="I15" s="205">
        <v>0</v>
      </c>
      <c r="J15" s="208">
        <f>E15/30*2</f>
        <v>89783</v>
      </c>
      <c r="K15" s="205">
        <v>0</v>
      </c>
      <c r="L15" s="73">
        <f t="shared" si="0"/>
        <v>1436528</v>
      </c>
      <c r="M15" s="205">
        <v>0</v>
      </c>
      <c r="N15" s="209">
        <f>E15*35%</f>
        <v>471360.74999999994</v>
      </c>
      <c r="O15" s="205">
        <v>794019</v>
      </c>
      <c r="P15" s="205">
        <v>721888</v>
      </c>
      <c r="Q15" s="205">
        <v>0</v>
      </c>
      <c r="R15" s="73">
        <f t="shared" si="1"/>
        <v>1512350.6458333333</v>
      </c>
      <c r="S15" s="205">
        <v>0</v>
      </c>
      <c r="T15" s="73">
        <f t="shared" si="11"/>
        <v>19660558.395833332</v>
      </c>
      <c r="U15" s="73">
        <f t="shared" si="12"/>
        <v>1346206.3019999999</v>
      </c>
      <c r="V15" s="170">
        <f t="shared" si="2"/>
        <v>161544.75623999999</v>
      </c>
      <c r="W15" s="73">
        <f t="shared" si="3"/>
        <v>323218.8</v>
      </c>
      <c r="X15" s="170">
        <v>0</v>
      </c>
      <c r="Y15" s="73">
        <f t="shared" si="4"/>
        <v>484828.19999999995</v>
      </c>
      <c r="Z15" s="73">
        <f t="shared" si="13"/>
        <v>646437.6</v>
      </c>
      <c r="AA15" s="73">
        <f t="shared" si="5"/>
        <v>1696898.7</v>
      </c>
      <c r="AB15" s="73">
        <f t="shared" si="6"/>
        <v>1292875.2</v>
      </c>
      <c r="AC15" s="73">
        <f t="shared" si="7"/>
        <v>3620050.56</v>
      </c>
      <c r="AD15" s="73">
        <f t="shared" si="8"/>
        <v>7256262.0600000005</v>
      </c>
      <c r="AE15" s="73">
        <f t="shared" si="9"/>
        <v>26916820.455833331</v>
      </c>
      <c r="AF15" s="196">
        <v>40</v>
      </c>
      <c r="AG15" s="196">
        <v>10</v>
      </c>
      <c r="AH15" s="196">
        <v>40</v>
      </c>
      <c r="AI15" s="196"/>
      <c r="AJ15" s="196"/>
      <c r="AK15" s="196">
        <v>60</v>
      </c>
      <c r="AL15" s="196"/>
      <c r="AM15" s="196">
        <v>20</v>
      </c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>
        <v>10</v>
      </c>
      <c r="BI15" s="196"/>
      <c r="BJ15" s="207"/>
      <c r="BK15" s="174">
        <f t="shared" si="10"/>
        <v>2160</v>
      </c>
    </row>
    <row r="16" spans="1:63" s="80" customFormat="1" ht="30" customHeight="1">
      <c r="A16" s="41">
        <v>9</v>
      </c>
      <c r="B16" s="125" t="s">
        <v>191</v>
      </c>
      <c r="C16" s="126" t="s">
        <v>140</v>
      </c>
      <c r="D16" s="126" t="s">
        <v>149</v>
      </c>
      <c r="E16" s="127">
        <v>1069634</v>
      </c>
      <c r="F16" s="113">
        <v>0</v>
      </c>
      <c r="G16" s="113">
        <v>0</v>
      </c>
      <c r="H16" s="113">
        <v>46192</v>
      </c>
      <c r="I16" s="113">
        <v>0</v>
      </c>
      <c r="J16" s="208">
        <f t="shared" si="14"/>
        <v>71308.933333333334</v>
      </c>
      <c r="K16" s="113">
        <v>0</v>
      </c>
      <c r="L16" s="73">
        <f t="shared" si="0"/>
        <v>1187134.9333333333</v>
      </c>
      <c r="M16" s="113">
        <v>0</v>
      </c>
      <c r="N16" s="113">
        <f>E16*50%</f>
        <v>534817</v>
      </c>
      <c r="O16" s="113">
        <v>580197</v>
      </c>
      <c r="P16" s="113">
        <v>604372</v>
      </c>
      <c r="Q16" s="113">
        <v>0</v>
      </c>
      <c r="R16" s="73">
        <f t="shared" si="1"/>
        <v>1212916.1666666665</v>
      </c>
      <c r="S16" s="113">
        <v>0</v>
      </c>
      <c r="T16" s="73">
        <f t="shared" si="11"/>
        <v>15767910.166666666</v>
      </c>
      <c r="U16" s="73">
        <f t="shared" si="12"/>
        <v>1069206.1464</v>
      </c>
      <c r="V16" s="73">
        <f t="shared" si="2"/>
        <v>128304.737568</v>
      </c>
      <c r="W16" s="73">
        <f t="shared" si="3"/>
        <v>256712.16</v>
      </c>
      <c r="X16" s="73">
        <v>0</v>
      </c>
      <c r="Y16" s="73">
        <f t="shared" si="4"/>
        <v>385068.24</v>
      </c>
      <c r="Z16" s="73">
        <f t="shared" si="13"/>
        <v>513424.32</v>
      </c>
      <c r="AA16" s="73">
        <f t="shared" si="5"/>
        <v>1347738.8399999999</v>
      </c>
      <c r="AB16" s="73">
        <f t="shared" si="6"/>
        <v>1026848.64</v>
      </c>
      <c r="AC16" s="73">
        <f t="shared" si="7"/>
        <v>2875176.1920000003</v>
      </c>
      <c r="AD16" s="73">
        <f t="shared" si="8"/>
        <v>5763187.9920000006</v>
      </c>
      <c r="AE16" s="73">
        <f t="shared" si="9"/>
        <v>21531098.158666667</v>
      </c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135"/>
      <c r="BG16" s="75"/>
      <c r="BH16" s="75"/>
      <c r="BI16" s="75">
        <v>160</v>
      </c>
      <c r="BJ16" s="83"/>
      <c r="BK16" s="75">
        <f t="shared" si="10"/>
        <v>1920</v>
      </c>
    </row>
    <row r="17" spans="1:63" s="80" customFormat="1" ht="30" customHeight="1">
      <c r="A17" s="41">
        <v>10</v>
      </c>
      <c r="B17" s="125" t="s">
        <v>141</v>
      </c>
      <c r="C17" s="126" t="s">
        <v>140</v>
      </c>
      <c r="D17" s="126" t="s">
        <v>152</v>
      </c>
      <c r="E17" s="127">
        <v>1069634</v>
      </c>
      <c r="F17" s="113">
        <v>0</v>
      </c>
      <c r="G17" s="113">
        <v>0</v>
      </c>
      <c r="H17" s="113">
        <v>46192</v>
      </c>
      <c r="I17" s="113">
        <v>0</v>
      </c>
      <c r="J17" s="208">
        <f t="shared" si="14"/>
        <v>71308.933333333334</v>
      </c>
      <c r="K17" s="113">
        <v>0</v>
      </c>
      <c r="L17" s="73">
        <f t="shared" si="0"/>
        <v>1187134.9333333333</v>
      </c>
      <c r="M17" s="113">
        <v>0</v>
      </c>
      <c r="N17" s="113">
        <f t="shared" ref="N17:N22" si="15">E17*50%</f>
        <v>534817</v>
      </c>
      <c r="O17" s="113">
        <v>580197</v>
      </c>
      <c r="P17" s="113">
        <v>604372</v>
      </c>
      <c r="Q17" s="113">
        <v>0</v>
      </c>
      <c r="R17" s="73">
        <f t="shared" si="1"/>
        <v>1212916.1666666665</v>
      </c>
      <c r="S17" s="113">
        <v>0</v>
      </c>
      <c r="T17" s="73">
        <f t="shared" si="11"/>
        <v>15767910.166666666</v>
      </c>
      <c r="U17" s="73">
        <v>0</v>
      </c>
      <c r="V17" s="73">
        <f t="shared" si="2"/>
        <v>0</v>
      </c>
      <c r="W17" s="73">
        <f t="shared" si="3"/>
        <v>256712.16</v>
      </c>
      <c r="X17" s="73">
        <v>0</v>
      </c>
      <c r="Y17" s="73">
        <f t="shared" si="4"/>
        <v>385068.24</v>
      </c>
      <c r="Z17" s="73">
        <f t="shared" si="13"/>
        <v>513424.32</v>
      </c>
      <c r="AA17" s="73">
        <f t="shared" si="5"/>
        <v>1347738.8399999999</v>
      </c>
      <c r="AB17" s="73">
        <f t="shared" si="6"/>
        <v>1026848.64</v>
      </c>
      <c r="AC17" s="73">
        <f t="shared" si="7"/>
        <v>2875176.1920000003</v>
      </c>
      <c r="AD17" s="73">
        <f t="shared" si="8"/>
        <v>5763187.9920000006</v>
      </c>
      <c r="AE17" s="73">
        <f t="shared" si="9"/>
        <v>21531098.158666667</v>
      </c>
      <c r="AF17" s="113">
        <v>40</v>
      </c>
      <c r="AG17" s="113">
        <v>10</v>
      </c>
      <c r="AH17" s="113">
        <v>40</v>
      </c>
      <c r="AI17" s="113"/>
      <c r="AJ17" s="113"/>
      <c r="AK17" s="113">
        <v>60</v>
      </c>
      <c r="AL17" s="113"/>
      <c r="AM17" s="113">
        <v>10</v>
      </c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62"/>
      <c r="BG17" s="113"/>
      <c r="BH17" s="113"/>
      <c r="BI17" s="113">
        <v>10</v>
      </c>
      <c r="BJ17" s="114"/>
      <c r="BK17" s="75">
        <f t="shared" si="10"/>
        <v>2040</v>
      </c>
    </row>
    <row r="18" spans="1:63" s="80" customFormat="1" ht="30" customHeight="1">
      <c r="A18" s="41">
        <v>11</v>
      </c>
      <c r="B18" s="128" t="s">
        <v>141</v>
      </c>
      <c r="C18" s="129" t="s">
        <v>140</v>
      </c>
      <c r="D18" s="129" t="s">
        <v>151</v>
      </c>
      <c r="E18" s="130">
        <v>1069634</v>
      </c>
      <c r="F18" s="113">
        <v>0</v>
      </c>
      <c r="G18" s="113">
        <v>0</v>
      </c>
      <c r="H18" s="113">
        <v>46192</v>
      </c>
      <c r="I18" s="113">
        <v>0</v>
      </c>
      <c r="J18" s="208">
        <f t="shared" si="14"/>
        <v>71308.933333333334</v>
      </c>
      <c r="K18" s="113">
        <v>0</v>
      </c>
      <c r="L18" s="73">
        <f t="shared" si="0"/>
        <v>1187134.9333333333</v>
      </c>
      <c r="M18" s="113">
        <v>0</v>
      </c>
      <c r="N18" s="113">
        <f t="shared" si="15"/>
        <v>534817</v>
      </c>
      <c r="O18" s="113">
        <v>580197</v>
      </c>
      <c r="P18" s="113">
        <v>604372</v>
      </c>
      <c r="Q18" s="113">
        <v>0</v>
      </c>
      <c r="R18" s="73">
        <f t="shared" si="1"/>
        <v>1212916.1666666665</v>
      </c>
      <c r="S18" s="113">
        <v>0</v>
      </c>
      <c r="T18" s="73">
        <f t="shared" si="11"/>
        <v>15767910.166666666</v>
      </c>
      <c r="U18" s="73">
        <v>0</v>
      </c>
      <c r="V18" s="73">
        <f t="shared" si="2"/>
        <v>0</v>
      </c>
      <c r="W18" s="73">
        <f t="shared" si="3"/>
        <v>256712.16</v>
      </c>
      <c r="X18" s="73">
        <v>0</v>
      </c>
      <c r="Y18" s="73">
        <f t="shared" si="4"/>
        <v>385068.24</v>
      </c>
      <c r="Z18" s="73">
        <f t="shared" si="13"/>
        <v>513424.32</v>
      </c>
      <c r="AA18" s="73">
        <f t="shared" si="5"/>
        <v>1347738.8399999999</v>
      </c>
      <c r="AB18" s="73">
        <f t="shared" si="6"/>
        <v>1026848.64</v>
      </c>
      <c r="AC18" s="73">
        <f t="shared" si="7"/>
        <v>2875176.1920000003</v>
      </c>
      <c r="AD18" s="73">
        <f t="shared" si="8"/>
        <v>5763187.9920000006</v>
      </c>
      <c r="AE18" s="73">
        <f t="shared" si="9"/>
        <v>21531098.158666667</v>
      </c>
      <c r="AF18" s="113">
        <v>40</v>
      </c>
      <c r="AG18" s="113">
        <v>10</v>
      </c>
      <c r="AH18" s="113">
        <v>40</v>
      </c>
      <c r="AI18" s="113"/>
      <c r="AJ18" s="113"/>
      <c r="AK18" s="113">
        <v>60</v>
      </c>
      <c r="AL18" s="113"/>
      <c r="AM18" s="113">
        <v>10</v>
      </c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62"/>
      <c r="BG18" s="113"/>
      <c r="BH18" s="113"/>
      <c r="BI18" s="113">
        <v>10</v>
      </c>
      <c r="BJ18" s="114"/>
      <c r="BK18" s="75">
        <f t="shared" si="10"/>
        <v>2040</v>
      </c>
    </row>
    <row r="19" spans="1:63" s="80" customFormat="1" ht="30" customHeight="1">
      <c r="A19" s="41">
        <v>12</v>
      </c>
      <c r="B19" s="125" t="s">
        <v>141</v>
      </c>
      <c r="C19" s="126" t="s">
        <v>140</v>
      </c>
      <c r="D19" s="127" t="s">
        <v>153</v>
      </c>
      <c r="E19" s="127">
        <v>1069634</v>
      </c>
      <c r="F19" s="79">
        <v>0</v>
      </c>
      <c r="G19" s="78">
        <v>0</v>
      </c>
      <c r="H19" s="79">
        <v>46192</v>
      </c>
      <c r="I19" s="79">
        <v>0</v>
      </c>
      <c r="J19" s="208">
        <f t="shared" si="14"/>
        <v>71308.933333333334</v>
      </c>
      <c r="K19" s="79">
        <v>0</v>
      </c>
      <c r="L19" s="73">
        <f t="shared" si="0"/>
        <v>1187134.9333333333</v>
      </c>
      <c r="M19" s="79">
        <v>0</v>
      </c>
      <c r="N19" s="113">
        <f t="shared" si="15"/>
        <v>534817</v>
      </c>
      <c r="O19" s="79">
        <v>580197</v>
      </c>
      <c r="P19" s="79">
        <v>604372</v>
      </c>
      <c r="Q19" s="79">
        <v>0</v>
      </c>
      <c r="R19" s="73">
        <f t="shared" si="1"/>
        <v>1212916.1666666665</v>
      </c>
      <c r="S19" s="79">
        <v>0</v>
      </c>
      <c r="T19" s="73">
        <f t="shared" si="11"/>
        <v>15767910.166666666</v>
      </c>
      <c r="U19" s="73">
        <v>0</v>
      </c>
      <c r="V19" s="73">
        <f t="shared" si="2"/>
        <v>0</v>
      </c>
      <c r="W19" s="73">
        <f t="shared" si="3"/>
        <v>256712.16</v>
      </c>
      <c r="X19" s="73">
        <v>0</v>
      </c>
      <c r="Y19" s="73">
        <f t="shared" si="4"/>
        <v>385068.24</v>
      </c>
      <c r="Z19" s="73">
        <f t="shared" si="13"/>
        <v>513424.32</v>
      </c>
      <c r="AA19" s="73">
        <f t="shared" si="5"/>
        <v>1347738.8399999999</v>
      </c>
      <c r="AB19" s="73">
        <f t="shared" si="6"/>
        <v>1026848.64</v>
      </c>
      <c r="AC19" s="73">
        <f t="shared" si="7"/>
        <v>2875176.1920000003</v>
      </c>
      <c r="AD19" s="73">
        <f t="shared" si="8"/>
        <v>5763187.9920000006</v>
      </c>
      <c r="AE19" s="73">
        <f t="shared" si="9"/>
        <v>21531098.158666667</v>
      </c>
      <c r="AF19" s="79">
        <v>340</v>
      </c>
      <c r="AG19" s="79">
        <v>10</v>
      </c>
      <c r="AH19" s="79">
        <v>40</v>
      </c>
      <c r="AI19" s="79"/>
      <c r="AJ19" s="79"/>
      <c r="AK19" s="79">
        <v>60</v>
      </c>
      <c r="AL19" s="79"/>
      <c r="AM19" s="79">
        <v>10</v>
      </c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163"/>
      <c r="BG19" s="79"/>
      <c r="BH19" s="79"/>
      <c r="BI19" s="79">
        <v>10</v>
      </c>
      <c r="BJ19" s="120"/>
      <c r="BK19" s="75">
        <f t="shared" si="10"/>
        <v>5640</v>
      </c>
    </row>
    <row r="20" spans="1:63" s="80" customFormat="1" ht="30" customHeight="1">
      <c r="A20" s="41">
        <v>13</v>
      </c>
      <c r="B20" s="125" t="s">
        <v>141</v>
      </c>
      <c r="C20" s="126" t="s">
        <v>140</v>
      </c>
      <c r="D20" s="127" t="s">
        <v>154</v>
      </c>
      <c r="E20" s="127">
        <v>1069634</v>
      </c>
      <c r="F20" s="113">
        <v>0</v>
      </c>
      <c r="G20" s="112">
        <v>0</v>
      </c>
      <c r="H20" s="113">
        <v>46192</v>
      </c>
      <c r="I20" s="113">
        <v>0</v>
      </c>
      <c r="J20" s="208">
        <f t="shared" si="14"/>
        <v>71308.933333333334</v>
      </c>
      <c r="K20" s="113">
        <v>0</v>
      </c>
      <c r="L20" s="73">
        <f t="shared" si="0"/>
        <v>1187134.9333333333</v>
      </c>
      <c r="M20" s="113">
        <v>0</v>
      </c>
      <c r="N20" s="113">
        <f t="shared" si="15"/>
        <v>534817</v>
      </c>
      <c r="O20" s="113">
        <v>580197</v>
      </c>
      <c r="P20" s="113">
        <v>604372</v>
      </c>
      <c r="Q20" s="113">
        <v>0</v>
      </c>
      <c r="R20" s="73">
        <f t="shared" si="1"/>
        <v>1212916.1666666665</v>
      </c>
      <c r="S20" s="113">
        <v>0</v>
      </c>
      <c r="T20" s="73">
        <f t="shared" si="11"/>
        <v>15767910.166666666</v>
      </c>
      <c r="U20" s="73">
        <v>0</v>
      </c>
      <c r="V20" s="73">
        <f t="shared" si="2"/>
        <v>0</v>
      </c>
      <c r="W20" s="73">
        <f t="shared" si="3"/>
        <v>256712.16</v>
      </c>
      <c r="X20" s="73">
        <v>0</v>
      </c>
      <c r="Y20" s="73">
        <f t="shared" si="4"/>
        <v>385068.24</v>
      </c>
      <c r="Z20" s="73">
        <f t="shared" si="13"/>
        <v>513424.32</v>
      </c>
      <c r="AA20" s="73">
        <f t="shared" si="5"/>
        <v>1347738.8399999999</v>
      </c>
      <c r="AB20" s="73">
        <f t="shared" si="6"/>
        <v>1026848.64</v>
      </c>
      <c r="AC20" s="73">
        <f t="shared" si="7"/>
        <v>2875176.1920000003</v>
      </c>
      <c r="AD20" s="73">
        <f t="shared" si="8"/>
        <v>5763187.9920000006</v>
      </c>
      <c r="AE20" s="73">
        <f t="shared" si="9"/>
        <v>21531098.158666667</v>
      </c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62">
        <v>180</v>
      </c>
      <c r="BG20" s="113"/>
      <c r="BH20" s="113"/>
      <c r="BI20" s="113"/>
      <c r="BJ20" s="114"/>
      <c r="BK20" s="75">
        <f t="shared" si="10"/>
        <v>2160</v>
      </c>
    </row>
    <row r="21" spans="1:63" s="80" customFormat="1" ht="30" customHeight="1">
      <c r="A21" s="41">
        <v>14</v>
      </c>
      <c r="B21" s="125" t="s">
        <v>141</v>
      </c>
      <c r="C21" s="126" t="s">
        <v>140</v>
      </c>
      <c r="D21" s="127" t="s">
        <v>155</v>
      </c>
      <c r="E21" s="127">
        <v>1069634</v>
      </c>
      <c r="F21" s="113">
        <v>0</v>
      </c>
      <c r="G21" s="112">
        <v>0</v>
      </c>
      <c r="H21" s="113">
        <v>46192</v>
      </c>
      <c r="I21" s="113">
        <v>0</v>
      </c>
      <c r="J21" s="208">
        <f t="shared" si="14"/>
        <v>71308.933333333334</v>
      </c>
      <c r="K21" s="113">
        <v>0</v>
      </c>
      <c r="L21" s="73">
        <f t="shared" si="0"/>
        <v>1187134.9333333333</v>
      </c>
      <c r="M21" s="113">
        <v>0</v>
      </c>
      <c r="N21" s="113">
        <f t="shared" si="15"/>
        <v>534817</v>
      </c>
      <c r="O21" s="113">
        <v>660420</v>
      </c>
      <c r="P21" s="215">
        <v>604372</v>
      </c>
      <c r="Q21" s="113">
        <v>0</v>
      </c>
      <c r="R21" s="73">
        <f t="shared" si="1"/>
        <v>1219601.4166666665</v>
      </c>
      <c r="S21" s="113">
        <v>0</v>
      </c>
      <c r="T21" s="73">
        <f t="shared" si="11"/>
        <v>15854818.416666666</v>
      </c>
      <c r="U21" s="73">
        <f>(E21*12)*8.33%</f>
        <v>1069206.1464</v>
      </c>
      <c r="V21" s="73">
        <f t="shared" si="2"/>
        <v>128304.737568</v>
      </c>
      <c r="W21" s="73">
        <f t="shared" si="3"/>
        <v>256712.16</v>
      </c>
      <c r="X21" s="73">
        <v>0</v>
      </c>
      <c r="Y21" s="73">
        <f t="shared" si="4"/>
        <v>385068.24</v>
      </c>
      <c r="Z21" s="73">
        <f t="shared" si="13"/>
        <v>513424.32</v>
      </c>
      <c r="AA21" s="73">
        <f t="shared" si="5"/>
        <v>1347738.8399999999</v>
      </c>
      <c r="AB21" s="73">
        <f t="shared" si="6"/>
        <v>1026848.64</v>
      </c>
      <c r="AC21" s="73">
        <f t="shared" si="7"/>
        <v>2875176.1920000003</v>
      </c>
      <c r="AD21" s="73">
        <f t="shared" si="8"/>
        <v>5763187.9920000006</v>
      </c>
      <c r="AE21" s="73">
        <f t="shared" si="9"/>
        <v>21618006.408666667</v>
      </c>
      <c r="AF21" s="113">
        <v>40</v>
      </c>
      <c r="AG21" s="113">
        <v>10</v>
      </c>
      <c r="AH21" s="113">
        <v>40</v>
      </c>
      <c r="AI21" s="113"/>
      <c r="AJ21" s="113"/>
      <c r="AK21" s="113">
        <v>60</v>
      </c>
      <c r="AL21" s="113"/>
      <c r="AM21" s="113">
        <v>10</v>
      </c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62"/>
      <c r="BG21" s="113"/>
      <c r="BH21" s="113"/>
      <c r="BI21" s="113">
        <v>10</v>
      </c>
      <c r="BJ21" s="114"/>
      <c r="BK21" s="75">
        <f t="shared" si="10"/>
        <v>2040</v>
      </c>
    </row>
    <row r="22" spans="1:63" s="80" customFormat="1" ht="30" customHeight="1">
      <c r="A22" s="41">
        <v>15</v>
      </c>
      <c r="B22" s="121" t="s">
        <v>192</v>
      </c>
      <c r="C22" s="122" t="s">
        <v>140</v>
      </c>
      <c r="D22" s="122" t="s">
        <v>157</v>
      </c>
      <c r="E22" s="123">
        <v>989462</v>
      </c>
      <c r="F22" s="113">
        <v>0</v>
      </c>
      <c r="G22" s="112">
        <v>0</v>
      </c>
      <c r="H22" s="113">
        <v>46192</v>
      </c>
      <c r="I22" s="113">
        <v>71350</v>
      </c>
      <c r="J22" s="208">
        <v>0</v>
      </c>
      <c r="K22" s="113">
        <v>0</v>
      </c>
      <c r="L22" s="73">
        <f t="shared" si="0"/>
        <v>1107004</v>
      </c>
      <c r="M22" s="113">
        <v>133212</v>
      </c>
      <c r="N22" s="113">
        <f t="shared" si="15"/>
        <v>494731</v>
      </c>
      <c r="O22" s="113">
        <v>1107004</v>
      </c>
      <c r="P22" s="215">
        <v>1361975</v>
      </c>
      <c r="Q22" s="113">
        <v>0</v>
      </c>
      <c r="R22" s="73">
        <f t="shared" si="1"/>
        <v>1236437.8333333335</v>
      </c>
      <c r="S22" s="113">
        <v>0</v>
      </c>
      <c r="T22" s="73">
        <f t="shared" si="11"/>
        <v>16206903.833333334</v>
      </c>
      <c r="U22" s="73">
        <v>0</v>
      </c>
      <c r="V22" s="73">
        <f t="shared" si="2"/>
        <v>0</v>
      </c>
      <c r="W22" s="73">
        <f t="shared" si="3"/>
        <v>237470.88</v>
      </c>
      <c r="X22" s="73">
        <v>0</v>
      </c>
      <c r="Y22" s="73">
        <f t="shared" si="4"/>
        <v>356206.32</v>
      </c>
      <c r="Z22" s="73">
        <f t="shared" si="13"/>
        <v>474941.76</v>
      </c>
      <c r="AA22" s="73">
        <f t="shared" si="5"/>
        <v>1246722.1199999999</v>
      </c>
      <c r="AB22" s="73">
        <f t="shared" si="6"/>
        <v>949883.52</v>
      </c>
      <c r="AC22" s="73">
        <f t="shared" si="7"/>
        <v>2659673.8560000001</v>
      </c>
      <c r="AD22" s="73">
        <f t="shared" si="8"/>
        <v>5331221.2560000001</v>
      </c>
      <c r="AE22" s="73">
        <f t="shared" si="9"/>
        <v>21538125.089333333</v>
      </c>
      <c r="AF22" s="113">
        <v>20</v>
      </c>
      <c r="AG22" s="113">
        <v>10</v>
      </c>
      <c r="AH22" s="113">
        <v>10</v>
      </c>
      <c r="AI22" s="113"/>
      <c r="AJ22" s="113"/>
      <c r="AK22" s="113">
        <v>40</v>
      </c>
      <c r="AL22" s="113"/>
      <c r="AM22" s="113">
        <v>20</v>
      </c>
      <c r="AN22" s="113"/>
      <c r="AO22" s="113"/>
      <c r="AP22" s="113"/>
      <c r="AQ22" s="113"/>
      <c r="AR22" s="113"/>
      <c r="AS22" s="113"/>
      <c r="AT22" s="113"/>
      <c r="AU22" s="113">
        <v>10</v>
      </c>
      <c r="AV22" s="113">
        <v>20</v>
      </c>
      <c r="AW22" s="113"/>
      <c r="AX22" s="113"/>
      <c r="AY22" s="113"/>
      <c r="AZ22" s="113"/>
      <c r="BA22" s="113"/>
      <c r="BB22" s="113"/>
      <c r="BC22" s="113"/>
      <c r="BD22" s="113"/>
      <c r="BE22" s="113"/>
      <c r="BF22" s="162"/>
      <c r="BG22" s="113"/>
      <c r="BH22" s="113"/>
      <c r="BI22" s="113"/>
      <c r="BJ22" s="114"/>
      <c r="BK22" s="75">
        <f t="shared" si="10"/>
        <v>1560</v>
      </c>
    </row>
    <row r="23" spans="1:63" ht="30" customHeight="1"/>
    <row r="24" spans="1:63">
      <c r="AE24" s="211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64"/>
      <c r="BG24" s="157"/>
      <c r="BH24" s="157"/>
      <c r="BI24" s="157"/>
      <c r="BJ24" s="157"/>
      <c r="BK24" s="157"/>
    </row>
    <row r="26" spans="1:63">
      <c r="AE26" s="210"/>
    </row>
    <row r="29" spans="1:63">
      <c r="L29" s="73"/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0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J27"/>
  <sheetViews>
    <sheetView tabSelected="1" topLeftCell="Q3" workbookViewId="0">
      <selection activeCell="V10" sqref="V10"/>
    </sheetView>
  </sheetViews>
  <sheetFormatPr baseColWidth="10" defaultRowHeight="14.4"/>
  <cols>
    <col min="2" max="2" width="31.109375" customWidth="1"/>
    <col min="4" max="4" width="16.109375" customWidth="1"/>
    <col min="9" max="9" width="13.6640625" customWidth="1"/>
    <col min="35" max="35" width="13.109375" bestFit="1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15.75" customHeight="1" thickBot="1">
      <c r="D4" s="219" t="s">
        <v>72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32"/>
      <c r="AH4" s="24"/>
    </row>
    <row r="5" spans="1:35">
      <c r="A5" s="67"/>
      <c r="B5" s="68"/>
      <c r="C5" s="69"/>
      <c r="D5" s="230" t="s">
        <v>3</v>
      </c>
      <c r="E5" s="239"/>
      <c r="F5" s="229" t="s">
        <v>4</v>
      </c>
      <c r="G5" s="230"/>
      <c r="H5" s="230"/>
      <c r="I5" s="230"/>
      <c r="J5" s="239"/>
      <c r="K5" s="229" t="s">
        <v>5</v>
      </c>
      <c r="L5" s="230"/>
      <c r="M5" s="230"/>
      <c r="N5" s="230"/>
      <c r="O5" s="230"/>
      <c r="P5" s="230"/>
      <c r="Q5" s="240" t="s">
        <v>6</v>
      </c>
      <c r="R5" s="241"/>
      <c r="S5" s="240" t="s">
        <v>7</v>
      </c>
      <c r="T5" s="230"/>
      <c r="U5" s="230"/>
      <c r="V5" s="241"/>
      <c r="W5" s="240" t="s">
        <v>8</v>
      </c>
      <c r="X5" s="230"/>
      <c r="Y5" s="230"/>
      <c r="Z5" s="230"/>
      <c r="AA5" s="230"/>
      <c r="AB5" s="230"/>
      <c r="AC5" s="230"/>
      <c r="AD5" s="241"/>
      <c r="AE5" s="242" t="s">
        <v>9</v>
      </c>
      <c r="AF5" s="243"/>
      <c r="AG5" s="244"/>
      <c r="AH5" s="24"/>
    </row>
    <row r="6" spans="1:35" ht="15" thickBot="1">
      <c r="A6" s="63"/>
      <c r="B6" s="64"/>
      <c r="C6" s="65"/>
      <c r="D6" s="71" t="s">
        <v>73</v>
      </c>
      <c r="E6" s="25" t="s">
        <v>74</v>
      </c>
      <c r="F6" s="25" t="s">
        <v>75</v>
      </c>
      <c r="G6" s="25" t="s">
        <v>76</v>
      </c>
      <c r="H6" s="25" t="s">
        <v>77</v>
      </c>
      <c r="I6" s="25" t="s">
        <v>78</v>
      </c>
      <c r="J6" s="25" t="s">
        <v>79</v>
      </c>
      <c r="K6" s="25" t="s">
        <v>80</v>
      </c>
      <c r="L6" s="25" t="s">
        <v>81</v>
      </c>
      <c r="M6" s="26" t="s">
        <v>82</v>
      </c>
      <c r="N6" s="25" t="s">
        <v>83</v>
      </c>
      <c r="O6" s="25" t="s">
        <v>84</v>
      </c>
      <c r="P6" s="25" t="s">
        <v>85</v>
      </c>
      <c r="Q6" s="25" t="s">
        <v>86</v>
      </c>
      <c r="R6" s="25" t="s">
        <v>87</v>
      </c>
      <c r="S6" s="25" t="s">
        <v>88</v>
      </c>
      <c r="T6" s="25" t="s">
        <v>89</v>
      </c>
      <c r="U6" s="25" t="s">
        <v>90</v>
      </c>
      <c r="V6" s="25" t="s">
        <v>91</v>
      </c>
      <c r="W6" s="25" t="s">
        <v>92</v>
      </c>
      <c r="X6" s="25" t="s">
        <v>93</v>
      </c>
      <c r="Y6" s="25" t="s">
        <v>94</v>
      </c>
      <c r="Z6" s="25" t="s">
        <v>95</v>
      </c>
      <c r="AA6" s="25" t="s">
        <v>96</v>
      </c>
      <c r="AB6" s="25" t="s">
        <v>97</v>
      </c>
      <c r="AC6" s="25" t="s">
        <v>98</v>
      </c>
      <c r="AD6" s="25" t="s">
        <v>99</v>
      </c>
      <c r="AE6" s="25" t="s">
        <v>100</v>
      </c>
      <c r="AF6" s="27" t="s">
        <v>101</v>
      </c>
      <c r="AG6" s="27" t="s">
        <v>102</v>
      </c>
      <c r="AH6" s="28" t="s">
        <v>103</v>
      </c>
    </row>
    <row r="7" spans="1:35" ht="51.6" thickBot="1">
      <c r="A7" s="66" t="s">
        <v>106</v>
      </c>
      <c r="B7" s="66" t="s">
        <v>10</v>
      </c>
      <c r="C7" s="66" t="s">
        <v>71</v>
      </c>
      <c r="D7" s="30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31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</row>
    <row r="8" spans="1:35">
      <c r="A8" s="42">
        <v>1</v>
      </c>
      <c r="B8" s="32" t="str">
        <f>+'[1]10 - 2013'!B8</f>
        <v>M.S.S.O</v>
      </c>
      <c r="C8" s="32">
        <f>+'[1]10 - 2013'!AE8/'[1]10 - 2013'!BK8</f>
        <v>22429.779178947367</v>
      </c>
      <c r="D8" s="32">
        <f>+$C8*'[1]10 - 2013'!AF8</f>
        <v>897191.1671578947</v>
      </c>
      <c r="E8" s="32">
        <f>+$C8*'[1]10 - 2013'!AG8</f>
        <v>224297.79178947367</v>
      </c>
      <c r="F8" s="32">
        <f>+$C8*'[1]10 - 2013'!AH8</f>
        <v>1345786.7507368419</v>
      </c>
      <c r="G8" s="32">
        <f>+$C8*'[1]10 - 2013'!AI8</f>
        <v>0</v>
      </c>
      <c r="H8" s="32">
        <f>+$C8*'[1]10 - 2013'!AJ8</f>
        <v>0</v>
      </c>
      <c r="I8" s="32">
        <f>+$C8*'[1]10 - 2013'!AK8</f>
        <v>897191.1671578947</v>
      </c>
      <c r="J8" s="32">
        <f>+$C8*'[1]10 - 2013'!AL8</f>
        <v>0</v>
      </c>
      <c r="K8" s="32">
        <f>+$C8*'[1]10 - 2013'!AM8</f>
        <v>448595.58357894735</v>
      </c>
      <c r="L8" s="32">
        <f>+$C8*'[1]10 - 2013'!AN8</f>
        <v>0</v>
      </c>
      <c r="M8" s="32">
        <f>+$C8*'[1]10 - 2013'!AO8</f>
        <v>0</v>
      </c>
      <c r="N8" s="32">
        <f>+$C8*'[1]10 - 2013'!AP8</f>
        <v>0</v>
      </c>
      <c r="O8" s="32">
        <f>+$C8*'[1]10 - 2013'!AQ8</f>
        <v>0</v>
      </c>
      <c r="P8" s="32">
        <f>+$C8*'[1]10 - 2013'!AR8</f>
        <v>0</v>
      </c>
      <c r="Q8" s="32">
        <f>+$C8*'[1]10 - 2013'!AS8</f>
        <v>0</v>
      </c>
      <c r="R8" s="32">
        <f>+$C8*'[1]10 - 2013'!AT8</f>
        <v>0</v>
      </c>
      <c r="S8" s="32">
        <f>+$C8*'[1]10 - 2013'!AU8</f>
        <v>224297.79178947367</v>
      </c>
      <c r="T8" s="32">
        <f>+$C8*'[1]10 - 2013'!AV8</f>
        <v>0</v>
      </c>
      <c r="U8" s="32">
        <f>+$C8*'[1]10 - 2013'!AW8</f>
        <v>0</v>
      </c>
      <c r="V8" s="32">
        <f>+$C8*'[1]10 - 2013'!AX8</f>
        <v>0</v>
      </c>
      <c r="W8" s="32">
        <f>+$C8*'[1]10 - 2013'!AY8</f>
        <v>0</v>
      </c>
      <c r="X8" s="32">
        <f>+$C8*'[1]10 - 2013'!AZ8</f>
        <v>0</v>
      </c>
      <c r="Y8" s="32">
        <f>+$C8*'[1]10 - 2013'!BA8</f>
        <v>0</v>
      </c>
      <c r="Z8" s="32">
        <f>+$C8*'[1]10 - 2013'!BB8</f>
        <v>0</v>
      </c>
      <c r="AA8" s="32">
        <f>+$C8*'[1]10 - 2013'!BC8</f>
        <v>0</v>
      </c>
      <c r="AB8" s="32">
        <f>+$C8*'[1]10 - 2013'!BD8</f>
        <v>0</v>
      </c>
      <c r="AC8" s="32">
        <f>+$C8*'[1]10 - 2013'!BE8</f>
        <v>0</v>
      </c>
      <c r="AD8" s="32">
        <f>+$C8*'[1]10 - 2013'!BF8</f>
        <v>0</v>
      </c>
      <c r="AE8" s="32">
        <f>+$C8*'[1]10 - 2013'!BG8</f>
        <v>0</v>
      </c>
      <c r="AF8" s="32">
        <f>+$C8*'[1]10 - 2013'!BH8</f>
        <v>0</v>
      </c>
      <c r="AG8" s="32">
        <f>+$C8*'[1]10 - 2013'!BI8</f>
        <v>224297.79178947367</v>
      </c>
      <c r="AH8" s="32">
        <f>+$C8*'[1]10 - 2013'!BJ8</f>
        <v>0</v>
      </c>
      <c r="AI8" s="151"/>
    </row>
    <row r="9" spans="1:35">
      <c r="A9" s="42">
        <v>2</v>
      </c>
      <c r="B9" s="32" t="str">
        <f>+'[1]10 - 2013'!B9</f>
        <v>M.S.S.O</v>
      </c>
      <c r="C9" s="32">
        <f>+'[1]10 - 2013'!AE9/'[1]10 - 2013'!BK9</f>
        <v>22429.779178947367</v>
      </c>
      <c r="D9" s="32">
        <f>+$C$9*'[1]10 - 2013'!AF9</f>
        <v>897191.1671578947</v>
      </c>
      <c r="E9" s="32">
        <f>+$C$9*'[1]10 - 2013'!AG9</f>
        <v>224297.79178947367</v>
      </c>
      <c r="F9" s="32">
        <f>+$C$9*'[1]10 - 2013'!AH9</f>
        <v>1345786.7507368419</v>
      </c>
      <c r="G9" s="32">
        <f>+$C$9*'[1]10 - 2013'!AI9</f>
        <v>0</v>
      </c>
      <c r="H9" s="32">
        <f>+$C$9*'[1]10 - 2013'!AJ9</f>
        <v>0</v>
      </c>
      <c r="I9" s="32">
        <f>+$C$9*'[1]10 - 2013'!AK9</f>
        <v>897191.1671578947</v>
      </c>
      <c r="J9" s="32">
        <f>+$C$9*'[1]10 - 2013'!AL9</f>
        <v>0</v>
      </c>
      <c r="K9" s="32">
        <f>+$C$9*'[1]10 - 2013'!AM9</f>
        <v>448595.58357894735</v>
      </c>
      <c r="L9" s="32">
        <f>+$C$9*'[1]10 - 2013'!AN9</f>
        <v>0</v>
      </c>
      <c r="M9" s="32">
        <f>+$C$9*'[1]10 - 2013'!AO9</f>
        <v>0</v>
      </c>
      <c r="N9" s="32">
        <f>+$C$9*'[1]10 - 2013'!AP9</f>
        <v>0</v>
      </c>
      <c r="O9" s="32">
        <f>+$C$9*'[1]10 - 2013'!AQ9</f>
        <v>0</v>
      </c>
      <c r="P9" s="32">
        <f>+$C$9*'[1]10 - 2013'!AR9</f>
        <v>0</v>
      </c>
      <c r="Q9" s="32">
        <f>+$C$9*'[1]10 - 2013'!AS9</f>
        <v>0</v>
      </c>
      <c r="R9" s="32">
        <f>+$C$9*'[1]10 - 2013'!AT9</f>
        <v>0</v>
      </c>
      <c r="S9" s="32">
        <f>+$C$9*'[1]10 - 2013'!AU9</f>
        <v>224297.79178947367</v>
      </c>
      <c r="T9" s="32">
        <f>+$C$9*'[1]10 - 2013'!AV9</f>
        <v>0</v>
      </c>
      <c r="U9" s="32">
        <f>+$C$9*'[1]10 - 2013'!AW9</f>
        <v>0</v>
      </c>
      <c r="V9" s="32">
        <f>+$C$9*'[1]10 - 2013'!AX9</f>
        <v>0</v>
      </c>
      <c r="W9" s="32">
        <f>+$C$9*'[1]10 - 2013'!AY9</f>
        <v>0</v>
      </c>
      <c r="X9" s="32">
        <f>+$C$9*'[1]10 - 2013'!AZ9</f>
        <v>0</v>
      </c>
      <c r="Y9" s="32">
        <f>+$C$9*'[1]10 - 2013'!BA9</f>
        <v>0</v>
      </c>
      <c r="Z9" s="32">
        <f>+$C$9*'[1]10 - 2013'!BB9</f>
        <v>0</v>
      </c>
      <c r="AA9" s="32">
        <f>+$C$9*'[1]10 - 2013'!BC9</f>
        <v>0</v>
      </c>
      <c r="AB9" s="32">
        <f>+$C$9*'[1]10 - 2013'!BD9</f>
        <v>0</v>
      </c>
      <c r="AC9" s="32">
        <f>+$C$9*'[1]10 - 2013'!BE9</f>
        <v>0</v>
      </c>
      <c r="AD9" s="32">
        <f>+$C$9*'[1]10 - 2013'!BF9</f>
        <v>0</v>
      </c>
      <c r="AE9" s="32">
        <f>+$C$9*'[1]10 - 2013'!BG9</f>
        <v>0</v>
      </c>
      <c r="AF9" s="32">
        <f>+$C$9*'[1]10 - 2013'!BH9</f>
        <v>0</v>
      </c>
      <c r="AG9" s="32">
        <f>+$C$9*'[1]10 - 2013'!BI9</f>
        <v>224297.79178947367</v>
      </c>
      <c r="AH9" s="32">
        <f>+$C$9*'[1]10 - 2013'!BJ9</f>
        <v>0</v>
      </c>
      <c r="AI9" s="151"/>
    </row>
    <row r="10" spans="1:35">
      <c r="A10" s="42">
        <v>3</v>
      </c>
      <c r="B10" s="32" t="str">
        <f>+'[1]10 - 2013'!B10</f>
        <v>B.S.S.O</v>
      </c>
      <c r="C10" s="32">
        <f>+'[1]10 - 2013'!AE10/'[1]10 - 2013'!BK10</f>
        <v>13822.459203703704</v>
      </c>
      <c r="D10" s="32">
        <f>+$C$10*'[1]10 - 2013'!AF10</f>
        <v>0</v>
      </c>
      <c r="E10" s="32">
        <f>+$C$10*'[1]10 - 2013'!AG10</f>
        <v>0</v>
      </c>
      <c r="F10" s="32">
        <f>+$C$10*'[1]10 - 2013'!AH10</f>
        <v>0</v>
      </c>
      <c r="G10" s="32">
        <f>+$C$10*'[1]10 - 2013'!AI10</f>
        <v>0</v>
      </c>
      <c r="H10" s="32">
        <f>+$C$10*'[1]10 - 2013'!AJ10</f>
        <v>0</v>
      </c>
      <c r="I10" s="32">
        <f>+$C$10*'[1]10 - 2013'!AK10</f>
        <v>0</v>
      </c>
      <c r="J10" s="32">
        <f>+$C$10*'[1]10 - 2013'!AL10</f>
        <v>0</v>
      </c>
      <c r="K10" s="32">
        <f>+$C$10*'[1]10 - 2013'!AM10</f>
        <v>0</v>
      </c>
      <c r="L10" s="32">
        <f>+$C$10*'[1]10 - 2013'!AN10</f>
        <v>0</v>
      </c>
      <c r="M10" s="32">
        <f>+$C$10*'[1]10 - 2013'!AO10</f>
        <v>0</v>
      </c>
      <c r="N10" s="32">
        <f>+$C$10*'[1]10 - 2013'!AP10</f>
        <v>0</v>
      </c>
      <c r="O10" s="32">
        <f>+$C$10*'[1]10 - 2013'!AQ10</f>
        <v>0</v>
      </c>
      <c r="P10" s="32">
        <f>+$C$10*'[1]10 - 2013'!AR10</f>
        <v>0</v>
      </c>
      <c r="Q10" s="32">
        <f>+$C$10*'[1]10 - 2013'!AS10</f>
        <v>0</v>
      </c>
      <c r="R10" s="32">
        <f>+$C$10*'[1]10 - 2013'!AT10</f>
        <v>0</v>
      </c>
      <c r="S10" s="32">
        <f>+$C$10*'[1]10 - 2013'!AU10</f>
        <v>0</v>
      </c>
      <c r="T10" s="32">
        <f>+$C$10*'[1]10 - 2013'!AV10</f>
        <v>2488042.6566666667</v>
      </c>
      <c r="U10" s="32">
        <f>+$C$10*'[1]10 - 2013'!AW10</f>
        <v>0</v>
      </c>
      <c r="V10" s="32">
        <f>+$C$10*'[1]10 - 2013'!AX10</f>
        <v>0</v>
      </c>
      <c r="W10" s="32">
        <f>+$C$10*'[1]10 - 2013'!AY10</f>
        <v>0</v>
      </c>
      <c r="X10" s="32">
        <f>+$C$10*'[1]10 - 2013'!AZ10</f>
        <v>0</v>
      </c>
      <c r="Y10" s="32">
        <f>+$C$10*'[1]10 - 2013'!BA10</f>
        <v>0</v>
      </c>
      <c r="Z10" s="32">
        <f>+$C$10*'[1]10 - 2013'!BB10</f>
        <v>0</v>
      </c>
      <c r="AA10" s="32">
        <f>+$C$10*'[1]10 - 2013'!BC10</f>
        <v>0</v>
      </c>
      <c r="AB10" s="32">
        <f>+$C$10*'[1]10 - 2013'!BD10</f>
        <v>0</v>
      </c>
      <c r="AC10" s="32">
        <f>+$C$10*'[1]10 - 2013'!BE10</f>
        <v>0</v>
      </c>
      <c r="AD10" s="32">
        <f>+$C$10*'[1]10 - 2013'!BF10</f>
        <v>0</v>
      </c>
      <c r="AE10" s="32">
        <f>+$C$10*'[1]10 - 2013'!BG10</f>
        <v>0</v>
      </c>
      <c r="AF10" s="32">
        <f>+$C$10*'[1]10 - 2013'!BH10</f>
        <v>0</v>
      </c>
      <c r="AG10" s="32">
        <f>+$C$10*'[1]10 - 2013'!BI10</f>
        <v>0</v>
      </c>
      <c r="AH10" s="32">
        <f>+$C$10*'[1]10 - 2013'!BJ10</f>
        <v>0</v>
      </c>
      <c r="AI10" s="151"/>
    </row>
    <row r="11" spans="1:35">
      <c r="A11" s="42">
        <v>4</v>
      </c>
      <c r="B11" s="32" t="str">
        <f>+'[1]10 - 2013'!B11</f>
        <v>Tecnico Saneamiento</v>
      </c>
      <c r="C11" s="32">
        <f>+'[1]10 - 2013'!AE11/'[1]10 - 2013'!BK11</f>
        <v>15141.001764737654</v>
      </c>
      <c r="D11" s="32">
        <f>+$C$11*'[1]10 - 2013'!AF11</f>
        <v>151410.01764737655</v>
      </c>
      <c r="E11" s="32">
        <f>+$C$11*'[1]10 - 2013'!AG11</f>
        <v>151410.01764737655</v>
      </c>
      <c r="F11" s="32">
        <f>+$C$11*'[1]10 - 2013'!AH11</f>
        <v>1211280.1411790124</v>
      </c>
      <c r="G11" s="32">
        <f>+$C$11*'[1]10 - 2013'!AI11</f>
        <v>0</v>
      </c>
      <c r="H11" s="32">
        <f>+$C$11*'[1]10 - 2013'!AJ11</f>
        <v>0</v>
      </c>
      <c r="I11" s="32">
        <f>+$C$11*'[1]10 - 2013'!AK11</f>
        <v>908460.10588425922</v>
      </c>
      <c r="J11" s="32">
        <f>+$C$11*'[1]10 - 2013'!AL11</f>
        <v>0</v>
      </c>
      <c r="K11" s="32">
        <f>+$C$11*'[1]10 - 2013'!AM11</f>
        <v>302820.03529475309</v>
      </c>
      <c r="L11" s="32">
        <f>+$C$11*'[1]10 - 2013'!AN11</f>
        <v>0</v>
      </c>
      <c r="M11" s="32">
        <f>+$C$11*'[1]10 - 2013'!AO11</f>
        <v>0</v>
      </c>
      <c r="N11" s="32">
        <f>+$C$11*'[1]10 - 2013'!AP11</f>
        <v>0</v>
      </c>
      <c r="O11" s="32">
        <f>+$C$11*'[1]10 - 2013'!AQ11</f>
        <v>0</v>
      </c>
      <c r="P11" s="32">
        <f>+$C$11*'[1]10 - 2013'!AR11</f>
        <v>0</v>
      </c>
      <c r="Q11" s="32">
        <f>+$C$11*'[1]10 - 2013'!AS11</f>
        <v>0</v>
      </c>
      <c r="R11" s="32">
        <f>+$C$11*'[1]10 - 2013'!AT11</f>
        <v>0</v>
      </c>
      <c r="S11" s="32">
        <f>+$C$11*'[1]10 - 2013'!AU11</f>
        <v>0</v>
      </c>
      <c r="T11" s="32">
        <f>+$C$11*'[1]10 - 2013'!AV11</f>
        <v>0</v>
      </c>
      <c r="U11" s="32">
        <f>+$C$11*'[1]10 - 2013'!AW11</f>
        <v>0</v>
      </c>
      <c r="V11" s="32">
        <f>+$C$11*'[1]10 - 2013'!AX11</f>
        <v>0</v>
      </c>
      <c r="W11" s="32">
        <f>+$C$11*'[1]10 - 2013'!AY11</f>
        <v>0</v>
      </c>
      <c r="X11" s="32">
        <f>+$C$11*'[1]10 - 2013'!AZ11</f>
        <v>0</v>
      </c>
      <c r="Y11" s="32">
        <f>+$C$11*'[1]10 - 2013'!BA11</f>
        <v>0</v>
      </c>
      <c r="Z11" s="32">
        <f>+$C$11*'[1]10 - 2013'!BB11</f>
        <v>0</v>
      </c>
      <c r="AA11" s="32">
        <f>+$C$11*'[1]10 - 2013'!BC11</f>
        <v>0</v>
      </c>
      <c r="AB11" s="32">
        <f>+$C$11*'[1]10 - 2013'!BD11</f>
        <v>0</v>
      </c>
      <c r="AC11" s="32">
        <f>+$C$11*'[1]10 - 2013'!BE11</f>
        <v>0</v>
      </c>
      <c r="AD11" s="32">
        <f>+$C$11*'[1]10 - 2013'!BF11</f>
        <v>0</v>
      </c>
      <c r="AE11" s="32">
        <f>+$C$11*'[1]10 - 2013'!BG11</f>
        <v>0</v>
      </c>
      <c r="AF11" s="32">
        <f>+$C$11*'[1]10 - 2013'!BH11</f>
        <v>0</v>
      </c>
      <c r="AG11" s="32">
        <f>+$C$11*'[1]10 - 2013'!BI11</f>
        <v>0</v>
      </c>
      <c r="AH11" s="32">
        <f>+$C$11*'[1]10 - 2013'!BJ11</f>
        <v>0</v>
      </c>
      <c r="AI11" s="151"/>
    </row>
    <row r="12" spans="1:35">
      <c r="A12" s="42">
        <v>5</v>
      </c>
      <c r="B12" s="32" t="str">
        <f>+'[1]10 - 2013'!B12</f>
        <v>Auxiliar de Enfermeria</v>
      </c>
      <c r="C12" s="32">
        <f>+'[1]10 - 2013'!AE12/'[1]10 - 2013'!BK12</f>
        <v>39906.966766666672</v>
      </c>
      <c r="D12" s="32">
        <f>+$C$12*'[1]10 - 2013'!AF12</f>
        <v>0</v>
      </c>
      <c r="E12" s="32">
        <f>+$C$12*'[1]10 - 2013'!AG12</f>
        <v>0</v>
      </c>
      <c r="F12" s="32">
        <f>+$C$12*'[1]10 - 2013'!AH12</f>
        <v>0</v>
      </c>
      <c r="G12" s="32">
        <f>+$C$12*'[1]10 - 2013'!AI12</f>
        <v>0</v>
      </c>
      <c r="H12" s="32">
        <f>+$C$12*'[1]10 - 2013'!AJ12</f>
        <v>0</v>
      </c>
      <c r="I12" s="32">
        <f>+$C$12*'[1]10 - 2013'!AK12</f>
        <v>798139.33533333347</v>
      </c>
      <c r="J12" s="32">
        <f>+$C$12*'[1]10 - 2013'!AL12</f>
        <v>0</v>
      </c>
      <c r="K12" s="32">
        <f>+$C$12*'[1]10 - 2013'!AM12</f>
        <v>399069.66766666673</v>
      </c>
      <c r="L12" s="32">
        <f>+$C$12*'[1]10 - 2013'!AN12</f>
        <v>0</v>
      </c>
      <c r="M12" s="32">
        <f>+$C$12*'[1]10 - 2013'!AO12</f>
        <v>0</v>
      </c>
      <c r="N12" s="32">
        <f>+$C$12*'[1]10 - 2013'!AP12</f>
        <v>0</v>
      </c>
      <c r="O12" s="32">
        <f>+$C$12*'[1]10 - 2013'!AQ12</f>
        <v>0</v>
      </c>
      <c r="P12" s="32">
        <f>+$C$12*'[1]10 - 2013'!AR12</f>
        <v>0</v>
      </c>
      <c r="Q12" s="32">
        <f>+$C$12*'[1]10 - 2013'!AS12</f>
        <v>0</v>
      </c>
      <c r="R12" s="32">
        <f>+$C$12*'[1]10 - 2013'!AT12</f>
        <v>0</v>
      </c>
      <c r="S12" s="32">
        <f>+$C$12*'[1]10 - 2013'!AU12</f>
        <v>0</v>
      </c>
      <c r="T12" s="32">
        <f>+$C$12*'[1]10 - 2013'!AV12</f>
        <v>0</v>
      </c>
      <c r="U12" s="32">
        <f>+$C$12*'[1]10 - 2013'!AW12</f>
        <v>0</v>
      </c>
      <c r="V12" s="32">
        <f>+$C$12*'[1]10 - 2013'!AX12</f>
        <v>0</v>
      </c>
      <c r="W12" s="32">
        <f>+$C$12*'[1]10 - 2013'!AY12</f>
        <v>0</v>
      </c>
      <c r="X12" s="32">
        <f>+$C$12*'[1]10 - 2013'!AZ12</f>
        <v>0</v>
      </c>
      <c r="Y12" s="32">
        <f>+$C$12*'[1]10 - 2013'!BA12</f>
        <v>0</v>
      </c>
      <c r="Z12" s="32">
        <f>+$C$12*'[1]10 - 2013'!BB12</f>
        <v>0</v>
      </c>
      <c r="AA12" s="32">
        <f>+$C$12*'[1]10 - 2013'!BC12</f>
        <v>0</v>
      </c>
      <c r="AB12" s="32">
        <f>+$C$12*'[1]10 - 2013'!BD12</f>
        <v>0</v>
      </c>
      <c r="AC12" s="32">
        <f>+$C$12*'[1]10 - 2013'!BE12</f>
        <v>0</v>
      </c>
      <c r="AD12" s="32">
        <f>+$C$12*'[1]10 - 2013'!BF12</f>
        <v>0</v>
      </c>
      <c r="AE12" s="32">
        <f>+$C$12*'[1]10 - 2013'!BG12</f>
        <v>0</v>
      </c>
      <c r="AF12" s="32">
        <f>+$C$12*'[1]10 - 2013'!BH12</f>
        <v>399069.66766666673</v>
      </c>
      <c r="AG12" s="32">
        <f>+$C$12*'[1]10 - 2013'!BI12</f>
        <v>399069.66766666673</v>
      </c>
      <c r="AH12" s="32">
        <f>+$C$12*'[1]10 - 2013'!BJ12</f>
        <v>0</v>
      </c>
      <c r="AI12" s="151"/>
    </row>
    <row r="13" spans="1:35">
      <c r="A13" s="42">
        <v>6</v>
      </c>
      <c r="B13" s="32" t="str">
        <f>+'[1]10 - 2013'!B13</f>
        <v>Auxiliar de Enfermeria</v>
      </c>
      <c r="C13" s="32">
        <f>+'[1]10 - 2013'!AE13/'[1]10 - 2013'!BK13</f>
        <v>11757.630389985379</v>
      </c>
      <c r="D13" s="32">
        <f>+$C$13*'[1]10 - 2013'!AF13</f>
        <v>470305.21559941518</v>
      </c>
      <c r="E13" s="32">
        <f>+$C$13*'[1]10 - 2013'!AG13</f>
        <v>117576.3038998538</v>
      </c>
      <c r="F13" s="32">
        <f>+$C$13*'[1]10 - 2013'!AH13</f>
        <v>470305.21559941518</v>
      </c>
      <c r="G13" s="32">
        <f>+$C$13*'[1]10 - 2013'!AI13</f>
        <v>0</v>
      </c>
      <c r="H13" s="32">
        <f>+$C$13*'[1]10 - 2013'!AJ13</f>
        <v>0</v>
      </c>
      <c r="I13" s="32">
        <f>+$C$13*'[1]10 - 2013'!AK13</f>
        <v>705457.8233991228</v>
      </c>
      <c r="J13" s="32">
        <f>+$C$13*'[1]10 - 2013'!AL13</f>
        <v>0</v>
      </c>
      <c r="K13" s="32">
        <f>+$C$13*'[1]10 - 2013'!AM13</f>
        <v>235152.60779970759</v>
      </c>
      <c r="L13" s="32">
        <f>+$C$13*'[1]10 - 2013'!AN13</f>
        <v>0</v>
      </c>
      <c r="M13" s="32">
        <f>+$C$13*'[1]10 - 2013'!AO13</f>
        <v>0</v>
      </c>
      <c r="N13" s="32">
        <f>+$C$13*'[1]10 - 2013'!AP13</f>
        <v>0</v>
      </c>
      <c r="O13" s="32">
        <f>+$C$13*'[1]10 - 2013'!AQ13</f>
        <v>0</v>
      </c>
      <c r="P13" s="32">
        <f>+$C$13*'[1]10 - 2013'!AR13</f>
        <v>0</v>
      </c>
      <c r="Q13" s="32">
        <f>+$C$13*'[1]10 - 2013'!AS13</f>
        <v>0</v>
      </c>
      <c r="R13" s="32">
        <f>+$C$13*'[1]10 - 2013'!AT13</f>
        <v>0</v>
      </c>
      <c r="S13" s="32">
        <f>+$C$13*'[1]10 - 2013'!AU13</f>
        <v>117576.3038998538</v>
      </c>
      <c r="T13" s="32">
        <f>+$C$13*'[1]10 - 2013'!AV13</f>
        <v>0</v>
      </c>
      <c r="U13" s="32">
        <f>+$C$13*'[1]10 - 2013'!AW13</f>
        <v>0</v>
      </c>
      <c r="V13" s="32">
        <f>+$C$13*'[1]10 - 2013'!AX13</f>
        <v>0</v>
      </c>
      <c r="W13" s="32">
        <f>+$C$13*'[1]10 - 2013'!AY13</f>
        <v>0</v>
      </c>
      <c r="X13" s="32">
        <f>+$C$13*'[1]10 - 2013'!AZ13</f>
        <v>0</v>
      </c>
      <c r="Y13" s="32">
        <f>+$C$13*'[1]10 - 2013'!BA13</f>
        <v>0</v>
      </c>
      <c r="Z13" s="32">
        <f>+$C$13*'[1]10 - 2013'!BB13</f>
        <v>0</v>
      </c>
      <c r="AA13" s="32">
        <f>+$C$13*'[1]10 - 2013'!BC13</f>
        <v>0</v>
      </c>
      <c r="AB13" s="32">
        <f>+$C$13*'[1]10 - 2013'!BD13</f>
        <v>0</v>
      </c>
      <c r="AC13" s="32">
        <f>+$C$13*'[1]10 - 2013'!BE13</f>
        <v>0</v>
      </c>
      <c r="AD13" s="32">
        <f>+$C$13*'[1]10 - 2013'!BF13</f>
        <v>0</v>
      </c>
      <c r="AE13" s="32">
        <f>+$C$13*'[1]10 - 2013'!BG13</f>
        <v>0</v>
      </c>
      <c r="AF13" s="32">
        <f>+$C$13*'[1]10 - 2013'!BH13</f>
        <v>117576.3038998538</v>
      </c>
      <c r="AG13" s="32">
        <f>+$C$13*'[1]10 - 2013'!BI13</f>
        <v>0</v>
      </c>
      <c r="AH13" s="32">
        <f>+$C$13*'[1]10 - 2013'!BJ13</f>
        <v>0</v>
      </c>
      <c r="AI13" s="151"/>
    </row>
    <row r="14" spans="1:35">
      <c r="A14" s="42">
        <v>7</v>
      </c>
      <c r="B14" s="32" t="str">
        <f>+'[1]10 - 2013'!B14</f>
        <v>Auxiliar de Enfermeria</v>
      </c>
      <c r="C14" s="32">
        <f>+'[1]10 - 2013'!AE14/'[1]10 - 2013'!BK14</f>
        <v>11757.630389985379</v>
      </c>
      <c r="D14" s="32">
        <f>+$C$14*'[1]10 - 2013'!AF14</f>
        <v>470305.21559941518</v>
      </c>
      <c r="E14" s="32">
        <f>+$C$14*'[1]10 - 2013'!AG14</f>
        <v>117576.3038998538</v>
      </c>
      <c r="F14" s="32">
        <f>+$C$14*'[1]10 - 2013'!AH14</f>
        <v>470305.21559941518</v>
      </c>
      <c r="G14" s="32">
        <f>+$C$14*'[1]10 - 2013'!AI14</f>
        <v>0</v>
      </c>
      <c r="H14" s="32">
        <f>+$C$14*'[1]10 - 2013'!AJ14</f>
        <v>0</v>
      </c>
      <c r="I14" s="32">
        <f>+$C$14*'[1]10 - 2013'!AK14</f>
        <v>705457.8233991228</v>
      </c>
      <c r="J14" s="32">
        <f>+$C$14*'[1]10 - 2013'!AL14</f>
        <v>0</v>
      </c>
      <c r="K14" s="32">
        <f>+$C$14*'[1]10 - 2013'!AM14</f>
        <v>235152.60779970759</v>
      </c>
      <c r="L14" s="32">
        <f>+$C$14*'[1]10 - 2013'!AN14</f>
        <v>0</v>
      </c>
      <c r="M14" s="32">
        <f>+$C$14*'[1]10 - 2013'!AO14</f>
        <v>0</v>
      </c>
      <c r="N14" s="32">
        <f>+$C$14*'[1]10 - 2013'!AP14</f>
        <v>0</v>
      </c>
      <c r="O14" s="32">
        <f>+$C$14*'[1]10 - 2013'!AQ14</f>
        <v>0</v>
      </c>
      <c r="P14" s="32">
        <f>+$C$14*'[1]10 - 2013'!AR14</f>
        <v>0</v>
      </c>
      <c r="Q14" s="32">
        <f>+$C$14*'[1]10 - 2013'!AS14</f>
        <v>0</v>
      </c>
      <c r="R14" s="32">
        <f>+$C$14*'[1]10 - 2013'!AT14</f>
        <v>0</v>
      </c>
      <c r="S14" s="32">
        <f>+$C$14*'[1]10 - 2013'!AU14</f>
        <v>117576.3038998538</v>
      </c>
      <c r="T14" s="32">
        <f>+$C$14*'[1]10 - 2013'!AV14</f>
        <v>0</v>
      </c>
      <c r="U14" s="32">
        <f>+$C$14*'[1]10 - 2013'!AW14</f>
        <v>0</v>
      </c>
      <c r="V14" s="32">
        <f>+$C$14*'[1]10 - 2013'!AX14</f>
        <v>0</v>
      </c>
      <c r="W14" s="32">
        <f>+$C$14*'[1]10 - 2013'!AY14</f>
        <v>0</v>
      </c>
      <c r="X14" s="32">
        <f>+$C$14*'[1]10 - 2013'!AZ14</f>
        <v>0</v>
      </c>
      <c r="Y14" s="32">
        <f>+$C$14*'[1]10 - 2013'!BA14</f>
        <v>0</v>
      </c>
      <c r="Z14" s="32">
        <f>+$C$14*'[1]10 - 2013'!BB14</f>
        <v>0</v>
      </c>
      <c r="AA14" s="32">
        <f>+$C$14*'[1]10 - 2013'!BC14</f>
        <v>0</v>
      </c>
      <c r="AB14" s="32">
        <f>+$C$14*'[1]10 - 2013'!BD14</f>
        <v>0</v>
      </c>
      <c r="AC14" s="32">
        <f>+$C$14*'[1]10 - 2013'!BE14</f>
        <v>0</v>
      </c>
      <c r="AD14" s="32">
        <f>+$C$14*'[1]10 - 2013'!BF14</f>
        <v>0</v>
      </c>
      <c r="AE14" s="32">
        <f>+$C$14*'[1]10 - 2013'!BG14</f>
        <v>0</v>
      </c>
      <c r="AF14" s="32">
        <f>+$C$14*'[1]10 - 2013'!BH14</f>
        <v>117576.3038998538</v>
      </c>
      <c r="AG14" s="32">
        <f>+$C$14*'[1]10 - 2013'!BI14</f>
        <v>0</v>
      </c>
      <c r="AH14" s="32">
        <f>+$C$14*'[1]10 - 2013'!BJ14</f>
        <v>0</v>
      </c>
      <c r="AI14" s="151"/>
    </row>
    <row r="15" spans="1:35">
      <c r="A15" s="42">
        <v>8</v>
      </c>
      <c r="B15" s="32" t="str">
        <f>+'[1]10 - 2013'!B15</f>
        <v>Auxiliar de Enfermeria</v>
      </c>
      <c r="C15" s="32">
        <f>+'[1]10 - 2013'!AE15/'[1]10 - 2013'!BK15</f>
        <v>12461.490951774691</v>
      </c>
      <c r="D15" s="32">
        <f>+$C$15*'[1]10 - 2013'!AF15</f>
        <v>498459.63807098765</v>
      </c>
      <c r="E15" s="32">
        <f>+$C$15*'[1]10 - 2013'!AG15</f>
        <v>124614.90951774691</v>
      </c>
      <c r="F15" s="32">
        <f>+$C$15*'[1]10 - 2013'!AH15</f>
        <v>498459.63807098765</v>
      </c>
      <c r="G15" s="32">
        <f>+$C$15*'[1]10 - 2013'!AI15</f>
        <v>0</v>
      </c>
      <c r="H15" s="32">
        <f>+$C$15*'[1]10 - 2013'!AJ15</f>
        <v>0</v>
      </c>
      <c r="I15" s="32">
        <f>+$C$15*'[1]10 - 2013'!AK15</f>
        <v>747689.45710648142</v>
      </c>
      <c r="J15" s="32">
        <f>+$C$15*'[1]10 - 2013'!AL15</f>
        <v>0</v>
      </c>
      <c r="K15" s="32">
        <f>+$C$15*'[1]10 - 2013'!AM15</f>
        <v>249229.81903549383</v>
      </c>
      <c r="L15" s="32">
        <f>+$C$15*'[1]10 - 2013'!AN15</f>
        <v>0</v>
      </c>
      <c r="M15" s="32">
        <f>+$C$15*'[1]10 - 2013'!AO15</f>
        <v>0</v>
      </c>
      <c r="N15" s="32">
        <f>+$C$15*'[1]10 - 2013'!AP15</f>
        <v>0</v>
      </c>
      <c r="O15" s="32">
        <f>+$C$15*'[1]10 - 2013'!AQ15</f>
        <v>0</v>
      </c>
      <c r="P15" s="32">
        <f>+$C$15*'[1]10 - 2013'!AR15</f>
        <v>0</v>
      </c>
      <c r="Q15" s="32">
        <f>+$C$15*'[1]10 - 2013'!AS15</f>
        <v>0</v>
      </c>
      <c r="R15" s="32">
        <f>+$C$15*'[1]10 - 2013'!AT15</f>
        <v>0</v>
      </c>
      <c r="S15" s="32">
        <f>+$C$15*'[1]10 - 2013'!AU15</f>
        <v>0</v>
      </c>
      <c r="T15" s="32">
        <f>+$C$15*'[1]10 - 2013'!AV15</f>
        <v>0</v>
      </c>
      <c r="U15" s="32">
        <f>+$C$15*'[1]10 - 2013'!AW15</f>
        <v>0</v>
      </c>
      <c r="V15" s="32">
        <f>+$C$15*'[1]10 - 2013'!AX15</f>
        <v>0</v>
      </c>
      <c r="W15" s="32">
        <f>+$C$15*'[1]10 - 2013'!AY15</f>
        <v>0</v>
      </c>
      <c r="X15" s="32">
        <f>+$C$15*'[1]10 - 2013'!AZ15</f>
        <v>0</v>
      </c>
      <c r="Y15" s="32">
        <f>+$C$15*'[1]10 - 2013'!BA15</f>
        <v>0</v>
      </c>
      <c r="Z15" s="32">
        <f>+$C$15*'[1]10 - 2013'!BB15</f>
        <v>0</v>
      </c>
      <c r="AA15" s="32">
        <f>+$C$15*'[1]10 - 2013'!BC15</f>
        <v>0</v>
      </c>
      <c r="AB15" s="32">
        <f>+$C$15*'[1]10 - 2013'!BD15</f>
        <v>0</v>
      </c>
      <c r="AC15" s="32">
        <f>+$C$15*'[1]10 - 2013'!BE15</f>
        <v>0</v>
      </c>
      <c r="AD15" s="32">
        <f>+$C$15*'[1]10 - 2013'!BF15</f>
        <v>0</v>
      </c>
      <c r="AE15" s="32">
        <f>+$C$15*'[1]10 - 2013'!BG15</f>
        <v>0</v>
      </c>
      <c r="AF15" s="32">
        <f>+$C$15*'[1]10 - 2013'!BH15</f>
        <v>124614.90951774691</v>
      </c>
      <c r="AG15" s="32">
        <f>+$C$15*'[1]10 - 2013'!BI15</f>
        <v>0</v>
      </c>
      <c r="AH15" s="32">
        <f>+$C$15*'[1]10 - 2013'!BJ15</f>
        <v>0</v>
      </c>
      <c r="AI15" s="151"/>
    </row>
    <row r="16" spans="1:35">
      <c r="A16" s="42">
        <v>9</v>
      </c>
      <c r="B16" s="32" t="str">
        <f>+'[1]10 - 2013'!B16</f>
        <v>Conductor de ambulancia</v>
      </c>
      <c r="C16" s="32">
        <f>+'[1]10 - 2013'!AE16/'[1]10 - 2013'!BK16</f>
        <v>11214.113624305555</v>
      </c>
      <c r="D16" s="32">
        <f>+$C$16*'[1]10 - 2013'!AF16</f>
        <v>0</v>
      </c>
      <c r="E16" s="32">
        <f>+$C$16*'[1]10 - 2013'!AG16</f>
        <v>0</v>
      </c>
      <c r="F16" s="32">
        <f>+$C$16*'[1]10 - 2013'!AH16</f>
        <v>0</v>
      </c>
      <c r="G16" s="32">
        <f>+$C$16*'[1]10 - 2013'!AI16</f>
        <v>0</v>
      </c>
      <c r="H16" s="32">
        <f>+$C$16*'[1]10 - 2013'!AJ16</f>
        <v>0</v>
      </c>
      <c r="I16" s="32">
        <f>+$C$16*'[1]10 - 2013'!AK16</f>
        <v>0</v>
      </c>
      <c r="J16" s="32">
        <f>+$C$16*'[1]10 - 2013'!AL16</f>
        <v>0</v>
      </c>
      <c r="K16" s="32">
        <f>+$C$16*'[1]10 - 2013'!AM16</f>
        <v>0</v>
      </c>
      <c r="L16" s="32">
        <f>+$C$16*'[1]10 - 2013'!AN16</f>
        <v>0</v>
      </c>
      <c r="M16" s="32">
        <f>+$C$16*'[1]10 - 2013'!AO16</f>
        <v>0</v>
      </c>
      <c r="N16" s="32">
        <f>+$C$16*'[1]10 - 2013'!AP16</f>
        <v>0</v>
      </c>
      <c r="O16" s="32">
        <f>+$C$16*'[1]10 - 2013'!AQ16</f>
        <v>0</v>
      </c>
      <c r="P16" s="32">
        <f>+$C$16*'[1]10 - 2013'!AR16</f>
        <v>0</v>
      </c>
      <c r="Q16" s="32">
        <f>+$C$16*'[1]10 - 2013'!AS16</f>
        <v>0</v>
      </c>
      <c r="R16" s="32">
        <f>+$C$16*'[1]10 - 2013'!AT16</f>
        <v>0</v>
      </c>
      <c r="S16" s="32">
        <f>+$C$16*'[1]10 - 2013'!AU16</f>
        <v>0</v>
      </c>
      <c r="T16" s="32">
        <f>+$C$16*'[1]10 - 2013'!AV16</f>
        <v>0</v>
      </c>
      <c r="U16" s="32">
        <f>+$C$16*'[1]10 - 2013'!AW16</f>
        <v>0</v>
      </c>
      <c r="V16" s="32">
        <f>+$C$16*'[1]10 - 2013'!AX16</f>
        <v>0</v>
      </c>
      <c r="W16" s="32">
        <f>+$C$16*'[1]10 - 2013'!AY16</f>
        <v>0</v>
      </c>
      <c r="X16" s="32">
        <f>+$C$16*'[1]10 - 2013'!AZ16</f>
        <v>0</v>
      </c>
      <c r="Y16" s="32">
        <f>+$C$16*'[1]10 - 2013'!BA16</f>
        <v>0</v>
      </c>
      <c r="Z16" s="32">
        <f>+$C$16*'[1]10 - 2013'!BB16</f>
        <v>0</v>
      </c>
      <c r="AA16" s="32">
        <f>+$C$16*'[1]10 - 2013'!BC16</f>
        <v>0</v>
      </c>
      <c r="AB16" s="32">
        <f>+$C$16*'[1]10 - 2013'!BD16</f>
        <v>0</v>
      </c>
      <c r="AC16" s="32">
        <f>+$C$16*'[1]10 - 2013'!BE16</f>
        <v>0</v>
      </c>
      <c r="AD16" s="32">
        <f>+$C$16*'[1]10 - 2013'!BF16</f>
        <v>0</v>
      </c>
      <c r="AE16" s="32">
        <f>+$C$16*'[1]10 - 2013'!BG16</f>
        <v>0</v>
      </c>
      <c r="AF16" s="32">
        <f>+$C$16*'[1]10 - 2013'!BH16</f>
        <v>0</v>
      </c>
      <c r="AG16" s="32">
        <f>+$C$16*'[1]10 - 2013'!BI16</f>
        <v>1794258.1798888887</v>
      </c>
      <c r="AH16" s="32">
        <f>+$C$16*'[1]10 - 2013'!BJ16</f>
        <v>0</v>
      </c>
      <c r="AI16" s="151"/>
    </row>
    <row r="17" spans="1:36">
      <c r="A17" s="42">
        <v>10</v>
      </c>
      <c r="B17" s="32" t="str">
        <f>+'[1]10 - 2013'!B17</f>
        <v>Auxiliar de Enfermeria</v>
      </c>
      <c r="C17" s="32">
        <f>+'[1]10 - 2013'!AE17/'[1]10 - 2013'!BK17</f>
        <v>10554.459881699346</v>
      </c>
      <c r="D17" s="32">
        <f>+$C$17*'[1]10 - 2013'!AF17</f>
        <v>422178.39526797383</v>
      </c>
      <c r="E17" s="32">
        <f>+$C$17*'[1]10 - 2013'!AG17</f>
        <v>105544.59881699346</v>
      </c>
      <c r="F17" s="32">
        <f>+$C$17*'[1]10 - 2013'!AH17</f>
        <v>422178.39526797383</v>
      </c>
      <c r="G17" s="32">
        <f>+$C$17*'[1]10 - 2013'!AI17</f>
        <v>0</v>
      </c>
      <c r="H17" s="32">
        <f>+$C$17*'[1]10 - 2013'!AJ17</f>
        <v>0</v>
      </c>
      <c r="I17" s="32">
        <f>+$C$17*'[1]10 - 2013'!AK17</f>
        <v>633267.59290196071</v>
      </c>
      <c r="J17" s="32">
        <f>+$C$17*'[1]10 - 2013'!AL17</f>
        <v>0</v>
      </c>
      <c r="K17" s="32">
        <f>+$C$17*'[1]10 - 2013'!AM17</f>
        <v>105544.59881699346</v>
      </c>
      <c r="L17" s="32">
        <f>+$C$17*'[1]10 - 2013'!AN17</f>
        <v>0</v>
      </c>
      <c r="M17" s="32">
        <f>+$C$17*'[1]10 - 2013'!AO17</f>
        <v>0</v>
      </c>
      <c r="N17" s="32">
        <f>+$C$17*'[1]10 - 2013'!AP17</f>
        <v>0</v>
      </c>
      <c r="O17" s="32">
        <f>+$C$17*'[1]10 - 2013'!AQ17</f>
        <v>0</v>
      </c>
      <c r="P17" s="32">
        <f>+$C$17*'[1]10 - 2013'!AR17</f>
        <v>0</v>
      </c>
      <c r="Q17" s="32">
        <f>+$C$17*'[1]10 - 2013'!AS17</f>
        <v>0</v>
      </c>
      <c r="R17" s="32">
        <f>+$C$17*'[1]10 - 2013'!AT17</f>
        <v>0</v>
      </c>
      <c r="S17" s="32">
        <f>+$C$17*'[1]10 - 2013'!AU17</f>
        <v>0</v>
      </c>
      <c r="T17" s="32">
        <f>+$C$17*'[1]10 - 2013'!AV17</f>
        <v>0</v>
      </c>
      <c r="U17" s="32">
        <f>+$C$17*'[1]10 - 2013'!AW17</f>
        <v>0</v>
      </c>
      <c r="V17" s="32">
        <f>+$C$17*'[1]10 - 2013'!AX17</f>
        <v>0</v>
      </c>
      <c r="W17" s="32">
        <f>+$C$17*'[1]10 - 2013'!AY17</f>
        <v>0</v>
      </c>
      <c r="X17" s="32">
        <f>+$C$17*'[1]10 - 2013'!AZ17</f>
        <v>0</v>
      </c>
      <c r="Y17" s="32">
        <f>+$C$17*'[1]10 - 2013'!BA17</f>
        <v>0</v>
      </c>
      <c r="Z17" s="32">
        <f>+$C$17*'[1]10 - 2013'!BB17</f>
        <v>0</v>
      </c>
      <c r="AA17" s="32">
        <f>+$C$17*'[1]10 - 2013'!BC17</f>
        <v>0</v>
      </c>
      <c r="AB17" s="32">
        <f>+$C$17*'[1]10 - 2013'!BD17</f>
        <v>0</v>
      </c>
      <c r="AC17" s="32">
        <f>+$C$17*'[1]10 - 2013'!BE17</f>
        <v>0</v>
      </c>
      <c r="AD17" s="32">
        <f>+$C$17*'[1]10 - 2013'!BF17</f>
        <v>0</v>
      </c>
      <c r="AE17" s="32">
        <f>+$C$17*'[1]10 - 2013'!BG17</f>
        <v>0</v>
      </c>
      <c r="AF17" s="32">
        <f>+$C$17*'[1]10 - 2013'!BH17</f>
        <v>0</v>
      </c>
      <c r="AG17" s="32">
        <f>+$C$17*'[1]10 - 2013'!BI17</f>
        <v>105544.59881699346</v>
      </c>
      <c r="AH17" s="32">
        <f>+$C$17*'[1]10 - 2013'!BJ17</f>
        <v>0</v>
      </c>
      <c r="AI17" s="151"/>
    </row>
    <row r="18" spans="1:36">
      <c r="A18" s="42">
        <v>11</v>
      </c>
      <c r="B18" s="32" t="str">
        <f>+'[1]10 - 2013'!B18</f>
        <v>Auxiliar de Enfermeria</v>
      </c>
      <c r="C18" s="32">
        <f>+'[1]10 - 2013'!AE18/'[1]10 - 2013'!BK18</f>
        <v>10554.459881699346</v>
      </c>
      <c r="D18" s="32">
        <f>+$C$18*'[1]10 - 2013'!AF18</f>
        <v>422178.39526797383</v>
      </c>
      <c r="E18" s="32">
        <f>+$C$18*'[1]10 - 2013'!AG18</f>
        <v>105544.59881699346</v>
      </c>
      <c r="F18" s="32">
        <f>+$C$18*'[1]10 - 2013'!AH18</f>
        <v>422178.39526797383</v>
      </c>
      <c r="G18" s="32">
        <f>+$C$18*'[1]10 - 2013'!AI18</f>
        <v>0</v>
      </c>
      <c r="H18" s="32">
        <f>+$C$18*'[1]10 - 2013'!AJ18</f>
        <v>0</v>
      </c>
      <c r="I18" s="32">
        <f>+$C$18*'[1]10 - 2013'!AK18</f>
        <v>633267.59290196071</v>
      </c>
      <c r="J18" s="32">
        <f>+$C$18*'[1]10 - 2013'!AL18</f>
        <v>0</v>
      </c>
      <c r="K18" s="32">
        <f>+$C$18*'[1]10 - 2013'!AM18</f>
        <v>105544.59881699346</v>
      </c>
      <c r="L18" s="32">
        <f>+$C$18*'[1]10 - 2013'!AN18</f>
        <v>0</v>
      </c>
      <c r="M18" s="32">
        <f>+$C$18*'[1]10 - 2013'!AO18</f>
        <v>0</v>
      </c>
      <c r="N18" s="32">
        <f>+$C$18*'[1]10 - 2013'!AP18</f>
        <v>0</v>
      </c>
      <c r="O18" s="32">
        <f>+$C$18*'[1]10 - 2013'!AQ18</f>
        <v>0</v>
      </c>
      <c r="P18" s="32">
        <f>+$C$18*'[1]10 - 2013'!AR18</f>
        <v>0</v>
      </c>
      <c r="Q18" s="32">
        <f>+$C$18*'[1]10 - 2013'!AS18</f>
        <v>0</v>
      </c>
      <c r="R18" s="32">
        <f>+$C$18*'[1]10 - 2013'!AT18</f>
        <v>0</v>
      </c>
      <c r="S18" s="32">
        <f>+$C$18*'[1]10 - 2013'!AU18</f>
        <v>0</v>
      </c>
      <c r="T18" s="32">
        <f>+$C$18*'[1]10 - 2013'!AV18</f>
        <v>0</v>
      </c>
      <c r="U18" s="32">
        <f>+$C$18*'[1]10 - 2013'!AW18</f>
        <v>0</v>
      </c>
      <c r="V18" s="32">
        <f>+$C$18*'[1]10 - 2013'!AX18</f>
        <v>0</v>
      </c>
      <c r="W18" s="32">
        <f>+$C$18*'[1]10 - 2013'!AY18</f>
        <v>0</v>
      </c>
      <c r="X18" s="32">
        <f>+$C$18*'[1]10 - 2013'!AZ18</f>
        <v>0</v>
      </c>
      <c r="Y18" s="32">
        <f>+$C$18*'[1]10 - 2013'!BA18</f>
        <v>0</v>
      </c>
      <c r="Z18" s="32">
        <f>+$C$18*'[1]10 - 2013'!BB18</f>
        <v>0</v>
      </c>
      <c r="AA18" s="32">
        <f>+$C$18*'[1]10 - 2013'!BC18</f>
        <v>0</v>
      </c>
      <c r="AB18" s="32">
        <f>+$C$18*'[1]10 - 2013'!BD18</f>
        <v>0</v>
      </c>
      <c r="AC18" s="32">
        <f>+$C$18*'[1]10 - 2013'!BE18</f>
        <v>0</v>
      </c>
      <c r="AD18" s="32">
        <f>+$C$18*'[1]10 - 2013'!BF18</f>
        <v>0</v>
      </c>
      <c r="AE18" s="32">
        <f>+$C$18*'[1]10 - 2013'!BG18</f>
        <v>0</v>
      </c>
      <c r="AF18" s="32">
        <f>+$C$18*'[1]10 - 2013'!BH18</f>
        <v>0</v>
      </c>
      <c r="AG18" s="32">
        <f>+$C$18*'[1]10 - 2013'!BI18</f>
        <v>105544.59881699346</v>
      </c>
      <c r="AH18" s="32">
        <f>+$C$18*'[1]10 - 2013'!BJ18</f>
        <v>0</v>
      </c>
      <c r="AI18" s="151"/>
    </row>
    <row r="19" spans="1:36">
      <c r="A19" s="42">
        <v>12</v>
      </c>
      <c r="B19" s="32" t="str">
        <f>+'[1]10 - 2013'!B19</f>
        <v>Auxiliar de Enfermeria</v>
      </c>
      <c r="C19" s="32">
        <f>+'[1]10 - 2013'!AE19/'[1]10 - 2013'!BK19</f>
        <v>3817.5705955082744</v>
      </c>
      <c r="D19" s="32">
        <f>+$C$19*'[1]10 - 2013'!AF19</f>
        <v>1297974.0024728132</v>
      </c>
      <c r="E19" s="32">
        <f>+$C$19*'[1]10 - 2013'!AG19</f>
        <v>38175.705955082747</v>
      </c>
      <c r="F19" s="32">
        <f>+$C$19*'[1]10 - 2013'!AH19</f>
        <v>152702.82382033099</v>
      </c>
      <c r="G19" s="32">
        <f>+$C$19*'[1]10 - 2013'!AI19</f>
        <v>0</v>
      </c>
      <c r="H19" s="32">
        <f>+$C$19*'[1]10 - 2013'!AJ19</f>
        <v>0</v>
      </c>
      <c r="I19" s="32">
        <f>+$C$19*'[1]10 - 2013'!AK19</f>
        <v>229054.23573049647</v>
      </c>
      <c r="J19" s="32">
        <f>+$C$19*'[1]10 - 2013'!AL19</f>
        <v>0</v>
      </c>
      <c r="K19" s="32">
        <f>+$C$19*'[1]10 - 2013'!AM19</f>
        <v>38175.705955082747</v>
      </c>
      <c r="L19" s="32">
        <f>+$C$19*'[1]10 - 2013'!AN19</f>
        <v>0</v>
      </c>
      <c r="M19" s="32">
        <f>+$C$19*'[1]10 - 2013'!AO19</f>
        <v>0</v>
      </c>
      <c r="N19" s="32">
        <f>+$C$19*'[1]10 - 2013'!AP19</f>
        <v>0</v>
      </c>
      <c r="O19" s="32">
        <f>+$C$19*'[1]10 - 2013'!AQ19</f>
        <v>0</v>
      </c>
      <c r="P19" s="32">
        <f>+$C$19*'[1]10 - 2013'!AR19</f>
        <v>0</v>
      </c>
      <c r="Q19" s="32">
        <f>+$C$19*'[1]10 - 2013'!AS19</f>
        <v>0</v>
      </c>
      <c r="R19" s="32">
        <f>+$C$19*'[1]10 - 2013'!AT19</f>
        <v>0</v>
      </c>
      <c r="S19" s="32">
        <f>+$C$19*'[1]10 - 2013'!AU19</f>
        <v>0</v>
      </c>
      <c r="T19" s="32">
        <f>+$C$19*'[1]10 - 2013'!AV19</f>
        <v>0</v>
      </c>
      <c r="U19" s="32">
        <f>+$C$19*'[1]10 - 2013'!AW19</f>
        <v>0</v>
      </c>
      <c r="V19" s="32">
        <f>+$C$19*'[1]10 - 2013'!AX19</f>
        <v>0</v>
      </c>
      <c r="W19" s="32">
        <f>+$C$19*'[1]10 - 2013'!AY19</f>
        <v>0</v>
      </c>
      <c r="X19" s="32">
        <f>+$C$19*'[1]10 - 2013'!AZ19</f>
        <v>0</v>
      </c>
      <c r="Y19" s="32">
        <f>+$C$19*'[1]10 - 2013'!BA19</f>
        <v>0</v>
      </c>
      <c r="Z19" s="32">
        <f>+$C$19*'[1]10 - 2013'!BB19</f>
        <v>0</v>
      </c>
      <c r="AA19" s="32">
        <f>+$C$19*'[1]10 - 2013'!BC19</f>
        <v>0</v>
      </c>
      <c r="AB19" s="32">
        <f>+$C$19*'[1]10 - 2013'!BD19</f>
        <v>0</v>
      </c>
      <c r="AC19" s="32">
        <f>+$C$19*'[1]10 - 2013'!BE19</f>
        <v>0</v>
      </c>
      <c r="AD19" s="32">
        <f>+$C$19*'[1]10 - 2013'!BF19</f>
        <v>0</v>
      </c>
      <c r="AE19" s="32">
        <f>+$C$19*'[1]10 - 2013'!BG19</f>
        <v>0</v>
      </c>
      <c r="AF19" s="32">
        <f>+$C$19*'[1]10 - 2013'!BH19</f>
        <v>0</v>
      </c>
      <c r="AG19" s="32">
        <f>+$C$19*'[1]10 - 2013'!BI19</f>
        <v>38175.705955082747</v>
      </c>
      <c r="AH19" s="32">
        <f>+$C$19*'[1]10 - 2013'!BJ19</f>
        <v>0</v>
      </c>
      <c r="AI19" s="151"/>
    </row>
    <row r="20" spans="1:36">
      <c r="A20" s="42">
        <v>13</v>
      </c>
      <c r="B20" s="32" t="str">
        <f>+'[1]10 - 2013'!B20</f>
        <v>Auxiliar de Enfermeria</v>
      </c>
      <c r="C20" s="32">
        <f>+'[1]10 - 2013'!AE20/'[1]10 - 2013'!BK20</f>
        <v>9968.1009993827156</v>
      </c>
      <c r="D20" s="32">
        <f>+$C$20*'[1]10 - 2013'!AF20</f>
        <v>0</v>
      </c>
      <c r="E20" s="32">
        <f>+$C$20*'[1]10 - 2013'!AG20</f>
        <v>0</v>
      </c>
      <c r="F20" s="32">
        <f>+$C$20*'[1]10 - 2013'!AH20</f>
        <v>0</v>
      </c>
      <c r="G20" s="32">
        <f>+$C$20*'[1]10 - 2013'!AI20</f>
        <v>0</v>
      </c>
      <c r="H20" s="32">
        <f>+$C$20*'[1]10 - 2013'!AJ20</f>
        <v>0</v>
      </c>
      <c r="I20" s="32">
        <f>+$C$20*'[1]10 - 2013'!AK20</f>
        <v>0</v>
      </c>
      <c r="J20" s="32">
        <f>+$C$20*'[1]10 - 2013'!AL20</f>
        <v>0</v>
      </c>
      <c r="K20" s="32">
        <f>+$C$20*'[1]10 - 2013'!AM20</f>
        <v>0</v>
      </c>
      <c r="L20" s="32">
        <f>+$C$20*'[1]10 - 2013'!AN20</f>
        <v>0</v>
      </c>
      <c r="M20" s="32">
        <f>+$C$20*'[1]10 - 2013'!AO20</f>
        <v>0</v>
      </c>
      <c r="N20" s="32">
        <f>+$C$20*'[1]10 - 2013'!AP20</f>
        <v>0</v>
      </c>
      <c r="O20" s="32">
        <f>+$C$20*'[1]10 - 2013'!AQ20</f>
        <v>0</v>
      </c>
      <c r="P20" s="32">
        <f>+$C$20*'[1]10 - 2013'!AR20</f>
        <v>0</v>
      </c>
      <c r="Q20" s="32">
        <f>+$C$20*'[1]10 - 2013'!AS20</f>
        <v>0</v>
      </c>
      <c r="R20" s="32">
        <f>+$C$20*'[1]10 - 2013'!AT20</f>
        <v>0</v>
      </c>
      <c r="S20" s="32">
        <f>+$C$20*'[1]10 - 2013'!AU20</f>
        <v>0</v>
      </c>
      <c r="T20" s="32">
        <f>+$C$20*'[1]10 - 2013'!AV20</f>
        <v>0</v>
      </c>
      <c r="U20" s="32">
        <f>+$C$20*'[1]10 - 2013'!AW20</f>
        <v>0</v>
      </c>
      <c r="V20" s="32">
        <f>+$C$20*'[1]10 - 2013'!AX20</f>
        <v>0</v>
      </c>
      <c r="W20" s="32">
        <f>+$C$20*'[1]10 - 2013'!AY20</f>
        <v>0</v>
      </c>
      <c r="X20" s="32">
        <f>+$C$20*'[1]10 - 2013'!AZ20</f>
        <v>0</v>
      </c>
      <c r="Y20" s="32">
        <f>+$C$20*'[1]10 - 2013'!BA20</f>
        <v>0</v>
      </c>
      <c r="Z20" s="32">
        <f>+$C$20*'[1]10 - 2013'!BB20</f>
        <v>0</v>
      </c>
      <c r="AA20" s="32">
        <f>+$C$20*'[1]10 - 2013'!BC20</f>
        <v>0</v>
      </c>
      <c r="AB20" s="32">
        <f>+$C$20*'[1]10 - 2013'!BD20</f>
        <v>0</v>
      </c>
      <c r="AC20" s="32">
        <f>+$C$20*'[1]10 - 2013'!BE20</f>
        <v>0</v>
      </c>
      <c r="AD20" s="32">
        <f>+$C$20*'[1]10 - 2013'!BF20</f>
        <v>1794258.1798888887</v>
      </c>
      <c r="AE20" s="32">
        <f>+$C$20*'[1]10 - 2013'!BG20</f>
        <v>0</v>
      </c>
      <c r="AF20" s="32">
        <f>+$C$20*'[1]10 - 2013'!BH20</f>
        <v>0</v>
      </c>
      <c r="AG20" s="32">
        <f>+$C$20*'[1]10 - 2013'!BI20</f>
        <v>0</v>
      </c>
      <c r="AH20" s="32">
        <f>+$C$20*'[1]10 - 2013'!BJ20</f>
        <v>0</v>
      </c>
      <c r="AI20" s="151"/>
    </row>
    <row r="21" spans="1:36">
      <c r="A21" s="42">
        <v>14</v>
      </c>
      <c r="B21" s="32" t="str">
        <f>+'[1]10 - 2013'!B21</f>
        <v>Auxiliar de Enfermeria</v>
      </c>
      <c r="C21" s="32">
        <f>+'[1]10 - 2013'!AE21/'[1]10 - 2013'!BK21</f>
        <v>10597.061965032679</v>
      </c>
      <c r="D21" s="32">
        <f>+$C$21*'[1]10 - 2013'!AF21</f>
        <v>423882.47860130714</v>
      </c>
      <c r="E21" s="32">
        <f>+$C$21*'[1]10 - 2013'!AG21</f>
        <v>105970.61965032679</v>
      </c>
      <c r="F21" s="32">
        <f>+$C$21*'[1]10 - 2013'!AH21</f>
        <v>423882.47860130714</v>
      </c>
      <c r="G21" s="32">
        <f>+$C$21*'[1]10 - 2013'!AI21</f>
        <v>0</v>
      </c>
      <c r="H21" s="32">
        <f>+$C$21*'[1]10 - 2013'!AJ21</f>
        <v>0</v>
      </c>
      <c r="I21" s="32">
        <f>+$C$21*'[1]10 - 2013'!AK21</f>
        <v>635823.71790196071</v>
      </c>
      <c r="J21" s="32">
        <f>+$C$21*'[1]10 - 2013'!AL21</f>
        <v>0</v>
      </c>
      <c r="K21" s="32">
        <f>+$C$21*'[1]10 - 2013'!AM21</f>
        <v>105970.61965032679</v>
      </c>
      <c r="L21" s="32">
        <f>+$C$21*'[1]10 - 2013'!AN21</f>
        <v>0</v>
      </c>
      <c r="M21" s="32">
        <f>+$C$21*'[1]10 - 2013'!AO21</f>
        <v>0</v>
      </c>
      <c r="N21" s="32">
        <f>+$C$21*'[1]10 - 2013'!AP21</f>
        <v>0</v>
      </c>
      <c r="O21" s="32">
        <f>+$C$21*'[1]10 - 2013'!AQ21</f>
        <v>0</v>
      </c>
      <c r="P21" s="32">
        <f>+$C$21*'[1]10 - 2013'!AR21</f>
        <v>0</v>
      </c>
      <c r="Q21" s="32">
        <f>+$C$21*'[1]10 - 2013'!AS21</f>
        <v>0</v>
      </c>
      <c r="R21" s="32">
        <f>+$C$21*'[1]10 - 2013'!AT21</f>
        <v>0</v>
      </c>
      <c r="S21" s="32">
        <f>+$C$21*'[1]10 - 2013'!AU21</f>
        <v>0</v>
      </c>
      <c r="T21" s="32">
        <f>+$C$21*'[1]10 - 2013'!AV21</f>
        <v>0</v>
      </c>
      <c r="U21" s="32">
        <f>+$C$21*'[1]10 - 2013'!AW21</f>
        <v>0</v>
      </c>
      <c r="V21" s="32">
        <f>+$C$21*'[1]10 - 2013'!AX21</f>
        <v>0</v>
      </c>
      <c r="W21" s="32">
        <f>+$C$21*'[1]10 - 2013'!AY21</f>
        <v>0</v>
      </c>
      <c r="X21" s="32">
        <f>+$C$21*'[1]10 - 2013'!AZ21</f>
        <v>0</v>
      </c>
      <c r="Y21" s="32">
        <f>+$C$21*'[1]10 - 2013'!BA21</f>
        <v>0</v>
      </c>
      <c r="Z21" s="32">
        <f>+$C$21*'[1]10 - 2013'!BB21</f>
        <v>0</v>
      </c>
      <c r="AA21" s="32">
        <f>+$C$21*'[1]10 - 2013'!BC21</f>
        <v>0</v>
      </c>
      <c r="AB21" s="32">
        <f>+$C$21*'[1]10 - 2013'!BD21</f>
        <v>0</v>
      </c>
      <c r="AC21" s="32">
        <f>+$C$21*'[1]10 - 2013'!BE21</f>
        <v>0</v>
      </c>
      <c r="AD21" s="32">
        <f>+$C$21*'[1]10 - 2013'!BF21</f>
        <v>0</v>
      </c>
      <c r="AE21" s="32">
        <f>+$C$21*'[1]10 - 2013'!BG21</f>
        <v>0</v>
      </c>
      <c r="AF21" s="32">
        <f>+$C$21*'[1]10 - 2013'!BH21</f>
        <v>0</v>
      </c>
      <c r="AG21" s="32">
        <f>+$C$21*'[1]10 - 2013'!BI21</f>
        <v>105970.61965032679</v>
      </c>
      <c r="AH21" s="32">
        <f>+$C$21*'[1]10 - 2013'!BJ21</f>
        <v>0</v>
      </c>
      <c r="AI21" s="151"/>
    </row>
    <row r="22" spans="1:36" ht="15" thickBot="1">
      <c r="A22" s="42">
        <v>15</v>
      </c>
      <c r="B22" s="32" t="str">
        <f>+'[1]10 - 2013'!B22</f>
        <v>Auxiliar de servicios Generales</v>
      </c>
      <c r="C22" s="32">
        <f>+'[1]10 - 2013'!AE22/'[1]10 - 2013'!BK22</f>
        <v>13806.490441880342</v>
      </c>
      <c r="D22" s="32">
        <f>+$C$22*'[1]10 - 2013'!AF22</f>
        <v>276129.8088376068</v>
      </c>
      <c r="E22" s="32">
        <f>+$C$22*'[1]10 - 2013'!AG22</f>
        <v>138064.9044188034</v>
      </c>
      <c r="F22" s="32">
        <f>+$C$22*'[1]10 - 2013'!AH22</f>
        <v>138064.9044188034</v>
      </c>
      <c r="G22" s="32">
        <f>+$C$22*'[1]10 - 2013'!AI22</f>
        <v>0</v>
      </c>
      <c r="H22" s="32">
        <f>+$C$22*'[1]10 - 2013'!AJ22</f>
        <v>0</v>
      </c>
      <c r="I22" s="32">
        <f>+$C$22*'[1]10 - 2013'!AK22</f>
        <v>552259.61767521361</v>
      </c>
      <c r="J22" s="32">
        <f>+$C$22*'[1]10 - 2013'!AL22</f>
        <v>0</v>
      </c>
      <c r="K22" s="32">
        <f>+$C$22*'[1]10 - 2013'!AM22</f>
        <v>276129.8088376068</v>
      </c>
      <c r="L22" s="32">
        <f>+$C$22*'[1]10 - 2013'!AN22</f>
        <v>0</v>
      </c>
      <c r="M22" s="32">
        <f>+$C$22*'[1]10 - 2013'!AO22</f>
        <v>0</v>
      </c>
      <c r="N22" s="32">
        <f>+$C$22*'[1]10 - 2013'!AP22</f>
        <v>0</v>
      </c>
      <c r="O22" s="32">
        <f>+$C$22*'[1]10 - 2013'!AQ22</f>
        <v>0</v>
      </c>
      <c r="P22" s="32">
        <f>+$C$22*'[1]10 - 2013'!AR22</f>
        <v>0</v>
      </c>
      <c r="Q22" s="32">
        <f>+$C$22*'[1]10 - 2013'!AS22</f>
        <v>0</v>
      </c>
      <c r="R22" s="32">
        <f>+$C$22*'[1]10 - 2013'!AT22</f>
        <v>0</v>
      </c>
      <c r="S22" s="32">
        <f>+$C$22*'[1]10 - 2013'!AU22</f>
        <v>138064.9044188034</v>
      </c>
      <c r="T22" s="32">
        <f>+$C$22*'[1]10 - 2013'!AV22</f>
        <v>276129.8088376068</v>
      </c>
      <c r="U22" s="32">
        <f>+$C$22*'[1]10 - 2013'!AW22</f>
        <v>0</v>
      </c>
      <c r="V22" s="32">
        <f>+$C$22*'[1]10 - 2013'!AX22</f>
        <v>0</v>
      </c>
      <c r="W22" s="32">
        <f>+$C$22*'[1]10 - 2013'!AY22</f>
        <v>0</v>
      </c>
      <c r="X22" s="32">
        <f>+$C$22*'[1]10 - 2013'!AZ22</f>
        <v>0</v>
      </c>
      <c r="Y22" s="32">
        <f>+$C$22*'[1]10 - 2013'!BA22</f>
        <v>0</v>
      </c>
      <c r="Z22" s="32">
        <f>+$C$22*'[1]10 - 2013'!BB22</f>
        <v>0</v>
      </c>
      <c r="AA22" s="32">
        <f>+$C$22*'[1]10 - 2013'!BC22</f>
        <v>0</v>
      </c>
      <c r="AB22" s="32">
        <f>+$C$22*'[1]10 - 2013'!BD22</f>
        <v>0</v>
      </c>
      <c r="AC22" s="32">
        <f>+$C$22*'[1]10 - 2013'!BE22</f>
        <v>0</v>
      </c>
      <c r="AD22" s="32">
        <f>+$C$22*'[1]10 - 2013'!BF22</f>
        <v>0</v>
      </c>
      <c r="AE22" s="32">
        <f>+$C$22*'[1]10 - 2013'!BG22</f>
        <v>0</v>
      </c>
      <c r="AF22" s="32">
        <f>+$C$22*'[1]10 - 2013'!BH22</f>
        <v>0</v>
      </c>
      <c r="AG22" s="32">
        <f>+$C$22*'[1]10 - 2013'!BI22</f>
        <v>0</v>
      </c>
      <c r="AH22" s="32">
        <f>+$C$22*'[1]10 - 2013'!BJ22</f>
        <v>0</v>
      </c>
      <c r="AI22" s="151"/>
    </row>
    <row r="23" spans="1:36" ht="15" thickBot="1">
      <c r="B23" s="237" t="s">
        <v>104</v>
      </c>
      <c r="C23" s="238"/>
      <c r="D23" s="33">
        <f t="shared" ref="D23:AH23" si="0">SUM(D8:D22)</f>
        <v>6227205.5016806582</v>
      </c>
      <c r="E23" s="33">
        <f t="shared" si="0"/>
        <v>1453073.5462019783</v>
      </c>
      <c r="F23" s="33">
        <f t="shared" si="0"/>
        <v>6900930.7092989031</v>
      </c>
      <c r="G23" s="33">
        <f t="shared" si="0"/>
        <v>0</v>
      </c>
      <c r="H23" s="33">
        <f t="shared" si="0"/>
        <v>0</v>
      </c>
      <c r="I23" s="33">
        <f t="shared" si="0"/>
        <v>8343259.6365497019</v>
      </c>
      <c r="J23" s="33">
        <f t="shared" si="0"/>
        <v>0</v>
      </c>
      <c r="K23" s="33">
        <f t="shared" si="0"/>
        <v>2949981.2368312273</v>
      </c>
      <c r="L23" s="33">
        <f t="shared" si="0"/>
        <v>0</v>
      </c>
      <c r="M23" s="33">
        <f t="shared" si="0"/>
        <v>0</v>
      </c>
      <c r="N23" s="33">
        <f t="shared" si="0"/>
        <v>0</v>
      </c>
      <c r="O23" s="33">
        <f t="shared" si="0"/>
        <v>0</v>
      </c>
      <c r="P23" s="33">
        <f t="shared" si="0"/>
        <v>0</v>
      </c>
      <c r="Q23" s="33">
        <f t="shared" si="0"/>
        <v>0</v>
      </c>
      <c r="R23" s="33">
        <f t="shared" si="0"/>
        <v>0</v>
      </c>
      <c r="S23" s="33">
        <f t="shared" si="0"/>
        <v>821813.09579745843</v>
      </c>
      <c r="T23" s="33">
        <f t="shared" si="0"/>
        <v>2764172.4655042738</v>
      </c>
      <c r="U23" s="33">
        <f t="shared" si="0"/>
        <v>0</v>
      </c>
      <c r="V23" s="33">
        <f t="shared" si="0"/>
        <v>0</v>
      </c>
      <c r="W23" s="33">
        <f t="shared" si="0"/>
        <v>0</v>
      </c>
      <c r="X23" s="33">
        <f t="shared" si="0"/>
        <v>0</v>
      </c>
      <c r="Y23" s="33">
        <f t="shared" si="0"/>
        <v>0</v>
      </c>
      <c r="Z23" s="33">
        <f t="shared" si="0"/>
        <v>0</v>
      </c>
      <c r="AA23" s="33">
        <f t="shared" si="0"/>
        <v>0</v>
      </c>
      <c r="AB23" s="33">
        <f t="shared" si="0"/>
        <v>0</v>
      </c>
      <c r="AC23" s="33">
        <f t="shared" si="0"/>
        <v>0</v>
      </c>
      <c r="AD23" s="33">
        <f t="shared" si="0"/>
        <v>1794258.1798888887</v>
      </c>
      <c r="AE23" s="33">
        <f t="shared" si="0"/>
        <v>0</v>
      </c>
      <c r="AF23" s="33">
        <f t="shared" si="0"/>
        <v>758837.18498412124</v>
      </c>
      <c r="AG23" s="33">
        <f t="shared" si="0"/>
        <v>2997158.9543738994</v>
      </c>
      <c r="AH23" s="33">
        <f t="shared" si="0"/>
        <v>0</v>
      </c>
    </row>
    <row r="24" spans="1:36" ht="15" thickBot="1">
      <c r="B24" s="237" t="s">
        <v>105</v>
      </c>
      <c r="C24" s="238"/>
      <c r="D24" s="33">
        <f t="shared" ref="D24:AH24" si="1">+D23*12</f>
        <v>74726466.020167902</v>
      </c>
      <c r="E24" s="33">
        <f t="shared" si="1"/>
        <v>17436882.554423742</v>
      </c>
      <c r="F24" s="33">
        <f t="shared" si="1"/>
        <v>82811168.511586845</v>
      </c>
      <c r="G24" s="33">
        <f t="shared" si="1"/>
        <v>0</v>
      </c>
      <c r="H24" s="33">
        <f t="shared" si="1"/>
        <v>0</v>
      </c>
      <c r="I24" s="33">
        <f t="shared" si="1"/>
        <v>100119115.63859642</v>
      </c>
      <c r="J24" s="33">
        <f t="shared" si="1"/>
        <v>0</v>
      </c>
      <c r="K24" s="33">
        <f t="shared" si="1"/>
        <v>35399774.841974728</v>
      </c>
      <c r="L24" s="33">
        <f t="shared" si="1"/>
        <v>0</v>
      </c>
      <c r="M24" s="33">
        <f t="shared" si="1"/>
        <v>0</v>
      </c>
      <c r="N24" s="33">
        <f t="shared" si="1"/>
        <v>0</v>
      </c>
      <c r="O24" s="33">
        <f t="shared" si="1"/>
        <v>0</v>
      </c>
      <c r="P24" s="33">
        <f t="shared" si="1"/>
        <v>0</v>
      </c>
      <c r="Q24" s="33">
        <f t="shared" si="1"/>
        <v>0</v>
      </c>
      <c r="R24" s="33">
        <f t="shared" si="1"/>
        <v>0</v>
      </c>
      <c r="S24" s="33">
        <f t="shared" si="1"/>
        <v>9861757.1495695002</v>
      </c>
      <c r="T24" s="33">
        <f t="shared" si="1"/>
        <v>33170069.586051285</v>
      </c>
      <c r="U24" s="33">
        <f t="shared" si="1"/>
        <v>0</v>
      </c>
      <c r="V24" s="33">
        <f t="shared" si="1"/>
        <v>0</v>
      </c>
      <c r="W24" s="33">
        <f t="shared" si="1"/>
        <v>0</v>
      </c>
      <c r="X24" s="33">
        <f t="shared" si="1"/>
        <v>0</v>
      </c>
      <c r="Y24" s="33">
        <f t="shared" si="1"/>
        <v>0</v>
      </c>
      <c r="Z24" s="33">
        <f t="shared" si="1"/>
        <v>0</v>
      </c>
      <c r="AA24" s="33">
        <f t="shared" si="1"/>
        <v>0</v>
      </c>
      <c r="AB24" s="33">
        <f t="shared" si="1"/>
        <v>0</v>
      </c>
      <c r="AC24" s="33">
        <f t="shared" si="1"/>
        <v>0</v>
      </c>
      <c r="AD24" s="33">
        <f t="shared" si="1"/>
        <v>21531098.158666663</v>
      </c>
      <c r="AE24" s="33">
        <f t="shared" si="1"/>
        <v>0</v>
      </c>
      <c r="AF24" s="33">
        <f t="shared" si="1"/>
        <v>9106046.2198094539</v>
      </c>
      <c r="AG24" s="33">
        <f t="shared" si="1"/>
        <v>35965907.452486791</v>
      </c>
      <c r="AH24" s="33">
        <f t="shared" si="1"/>
        <v>0</v>
      </c>
      <c r="AI24" s="150">
        <f>SUM(D24:AH24)</f>
        <v>420128286.13333338</v>
      </c>
      <c r="AJ24" s="150"/>
    </row>
    <row r="26" spans="1:36">
      <c r="B26" s="44" t="s">
        <v>126</v>
      </c>
      <c r="C26" s="45">
        <v>0.97087378640776689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6">
      <c r="B27" s="46" t="s">
        <v>127</v>
      </c>
      <c r="C27" s="47"/>
      <c r="D27" s="146">
        <f>+$C$26*D24</f>
        <v>72549967.009871736</v>
      </c>
      <c r="E27" s="146">
        <f t="shared" ref="E27:AH27" si="2">+$C$26*E24</f>
        <v>16929012.188760914</v>
      </c>
      <c r="F27" s="146">
        <f t="shared" si="2"/>
        <v>80399192.729695961</v>
      </c>
      <c r="G27" s="146">
        <f t="shared" si="2"/>
        <v>0</v>
      </c>
      <c r="H27" s="146">
        <f t="shared" si="2"/>
        <v>0</v>
      </c>
      <c r="I27" s="146">
        <f t="shared" si="2"/>
        <v>97203024.891841173</v>
      </c>
      <c r="J27" s="146">
        <f t="shared" si="2"/>
        <v>0</v>
      </c>
      <c r="K27" s="146">
        <f t="shared" si="2"/>
        <v>34368713.438810416</v>
      </c>
      <c r="L27" s="146">
        <f t="shared" si="2"/>
        <v>0</v>
      </c>
      <c r="M27" s="146">
        <f t="shared" si="2"/>
        <v>0</v>
      </c>
      <c r="N27" s="146">
        <f t="shared" si="2"/>
        <v>0</v>
      </c>
      <c r="O27" s="146">
        <f t="shared" si="2"/>
        <v>0</v>
      </c>
      <c r="P27" s="146">
        <f t="shared" si="2"/>
        <v>0</v>
      </c>
      <c r="Q27" s="146">
        <f t="shared" si="2"/>
        <v>0</v>
      </c>
      <c r="R27" s="146">
        <f t="shared" si="2"/>
        <v>0</v>
      </c>
      <c r="S27" s="146">
        <f t="shared" si="2"/>
        <v>9574521.5044364072</v>
      </c>
      <c r="T27" s="146">
        <f t="shared" si="2"/>
        <v>32203951.05441872</v>
      </c>
      <c r="U27" s="146">
        <f t="shared" si="2"/>
        <v>0</v>
      </c>
      <c r="V27" s="146">
        <f t="shared" si="2"/>
        <v>0</v>
      </c>
      <c r="W27" s="146">
        <f t="shared" si="2"/>
        <v>0</v>
      </c>
      <c r="X27" s="146">
        <f t="shared" si="2"/>
        <v>0</v>
      </c>
      <c r="Y27" s="146">
        <f t="shared" si="2"/>
        <v>0</v>
      </c>
      <c r="Z27" s="146">
        <f t="shared" si="2"/>
        <v>0</v>
      </c>
      <c r="AA27" s="146">
        <f t="shared" si="2"/>
        <v>0</v>
      </c>
      <c r="AB27" s="146">
        <f t="shared" si="2"/>
        <v>0</v>
      </c>
      <c r="AC27" s="146">
        <f t="shared" si="2"/>
        <v>0</v>
      </c>
      <c r="AD27" s="146">
        <f t="shared" si="2"/>
        <v>20903978.794822</v>
      </c>
      <c r="AE27" s="146">
        <f t="shared" si="2"/>
        <v>0</v>
      </c>
      <c r="AF27" s="146">
        <f t="shared" si="2"/>
        <v>8840821.5726305377</v>
      </c>
      <c r="AG27" s="146">
        <f t="shared" si="2"/>
        <v>34918356.74998717</v>
      </c>
      <c r="AH27" s="146">
        <f t="shared" si="2"/>
        <v>0</v>
      </c>
      <c r="AI27" s="165">
        <f>SUM(D27:AH27)</f>
        <v>407891539.93527508</v>
      </c>
    </row>
  </sheetData>
  <mergeCells count="10">
    <mergeCell ref="B23:C23"/>
    <mergeCell ref="B24:C24"/>
    <mergeCell ref="D4:AG4"/>
    <mergeCell ref="D5:E5"/>
    <mergeCell ref="F5:J5"/>
    <mergeCell ref="K5:P5"/>
    <mergeCell ref="Q5:R5"/>
    <mergeCell ref="S5:V5"/>
    <mergeCell ref="W5:AD5"/>
    <mergeCell ref="AE5:AG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'10 - 2013'!CUADRO10_2013</vt:lpstr>
      <vt:lpstr>'VALORES 2013'!CUADRO2013_VALORES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2014-06-05T04:34:01Z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